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d.docs.live.net/36e62ce347a7c62e/DATA 2/1. ĐTXD/2026/3. MDMC BS 2026/9. HSMT/2. LBS Thành phố/2. E-HSMT/Upload/Chương V - LBS TP/"/>
    </mc:Choice>
  </mc:AlternateContent>
  <xr:revisionPtr revIDLastSave="4712" documentId="13_ncr:1_{391E0757-6B60-48C9-9AFA-8D1488A5384D}" xr6:coauthVersionLast="47" xr6:coauthVersionMax="47" xr10:uidLastSave="{03A45B42-4541-40B5-9DBE-7F2DE00F069F}"/>
  <bookViews>
    <workbookView xWindow="-120" yWindow="-120" windowWidth="29040" windowHeight="15720" tabRatio="883" xr2:uid="{D4E18C7B-FBD4-41B8-A57A-C5310CDFC146}"/>
  </bookViews>
  <sheets>
    <sheet name="Danh mục vật tư" sheetId="3" r:id="rId1"/>
    <sheet name="Recloser, LBS, TU nguồn " sheetId="22" r:id="rId2"/>
    <sheet name="Cầu dao" sheetId="7" r:id="rId3"/>
    <sheet name="Chống sét" sheetId="6" r:id="rId4"/>
    <sheet name="Cách điện" sheetId="4" r:id="rId5"/>
    <sheet name="Cầu chì tự rơi" sheetId="5" r:id="rId6"/>
    <sheet name="Dây và cáp điện" sheetId="9" r:id="rId7"/>
    <sheet name="Đầu cốt" sheetId="10" r:id="rId8"/>
    <sheet name="Kẹp cáp" sheetId="11" r:id="rId9"/>
    <sheet name="Cột điện" sheetId="24" r:id="rId10"/>
    <sheet name="Vật tư khác" sheetId="23" r:id="rId11"/>
    <sheet name="Vật tư phần xây dựng" sheetId="20" r:id="rId12"/>
  </sheets>
  <externalReferences>
    <externalReference r:id="rId13"/>
    <externalReference r:id="rId14"/>
  </externalReferences>
  <definedNames>
    <definedName name="__________a129" localSheetId="9"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localSheetId="1" hidden="1">{"Offgrid",#N/A,FALSE,"OFFGRID";"Region",#N/A,FALSE,"REGION";"Offgrid -2",#N/A,FALSE,"OFFGRID";"WTP",#N/A,FALSE,"WTP";"WTP -2",#N/A,FALSE,"WTP";"Project",#N/A,FALSE,"PROJECT";"Summary -2",#N/A,FALSE,"SUMMARY"}</definedName>
    <definedName name="__________a129" localSheetId="1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1" hidden="1">{"Offgrid",#N/A,FALSE,"OFFGRID";"Region",#N/A,FALSE,"REGION";"Offgrid -2",#N/A,FALSE,"OFFGRID";"WTP",#N/A,FALSE,"WTP";"WTP -2",#N/A,FALSE,"WTP";"Project",#N/A,FALSE,"PROJECT";"Summary -2",#N/A,FALSE,"SUMMARY"}</definedName>
    <definedName name="__________a130" localSheetId="1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9"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1" hidden="1">{"Offgrid",#N/A,FALSE,"OFFGRID";"Region",#N/A,FALSE,"REGION";"Offgrid -2",#N/A,FALSE,"OFFGRID";"WTP",#N/A,FALSE,"WTP";"WTP -2",#N/A,FALSE,"WTP";"Project",#N/A,FALSE,"PROJECT";"Summary -2",#N/A,FALSE,"SUMMARY"}</definedName>
    <definedName name="_________a129" localSheetId="1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1" hidden="1">{"Offgrid",#N/A,FALSE,"OFFGRID";"Region",#N/A,FALSE,"REGION";"Offgrid -2",#N/A,FALSE,"OFFGRID";"WTP",#N/A,FALSE,"WTP";"WTP -2",#N/A,FALSE,"WTP";"Project",#N/A,FALSE,"PROJECT";"Summary -2",#N/A,FALSE,"SUMMARY"}</definedName>
    <definedName name="_________a130" localSheetId="1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9" hidden="1">{"'Sheet1'!$L$16"}</definedName>
    <definedName name="_______a1" localSheetId="1" hidden="1">{"'Sheet1'!$L$16"}</definedName>
    <definedName name="_______a1" localSheetId="10" hidden="1">{"'Sheet1'!$L$16"}</definedName>
    <definedName name="_______a1" hidden="1">{"'Sheet1'!$L$16"}</definedName>
    <definedName name="_______a129" localSheetId="9"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localSheetId="1"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1"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9" hidden="1">{"'Sheet1'!$L$16"}</definedName>
    <definedName name="______a1" localSheetId="0" hidden="1">{"'Sheet1'!$L$16"}</definedName>
    <definedName name="______a1" localSheetId="1" hidden="1">{"'Sheet1'!$L$16"}</definedName>
    <definedName name="______a1" localSheetId="10" hidden="1">{"'Sheet1'!$L$16"}</definedName>
    <definedName name="______a1" hidden="1">{"'Sheet1'!$L$16"}</definedName>
    <definedName name="______CON1">#REF!</definedName>
    <definedName name="______CON2">#REF!</definedName>
    <definedName name="_____a1" localSheetId="9" hidden="1">{"'Sheet1'!$L$16"}</definedName>
    <definedName name="_____a1" localSheetId="0" hidden="1">{"'Sheet1'!$L$16"}</definedName>
    <definedName name="_____a1" localSheetId="1" hidden="1">{"'Sheet1'!$L$16"}</definedName>
    <definedName name="_____a1" localSheetId="10"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localSheetId="1"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localSheetId="1"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9" hidden="1">{"'Sheet1'!$L$16"}</definedName>
    <definedName name="____a1" localSheetId="0" hidden="1">{"'Sheet1'!$L$16"}</definedName>
    <definedName name="____a1" localSheetId="1" hidden="1">{"'Sheet1'!$L$16"}</definedName>
    <definedName name="____a1" localSheetId="10" hidden="1">{"'Sheet1'!$L$16"}</definedName>
    <definedName name="____a1" hidden="1">{"'Sheet1'!$L$16"}</definedName>
    <definedName name="____a129" localSheetId="9"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9" hidden="1">{"'Sheet1'!$L$16"}</definedName>
    <definedName name="____CD2" localSheetId="0" hidden="1">{"'Sheet1'!$L$16"}</definedName>
    <definedName name="____CD2" localSheetId="1" hidden="1">{"'Sheet1'!$L$16"}</definedName>
    <definedName name="____CD2" localSheetId="10" hidden="1">{"'Sheet1'!$L$16"}</definedName>
    <definedName name="____CD2" hidden="1">{"'Sheet1'!$L$16"}</definedName>
    <definedName name="____ddn400">#REF!</definedName>
    <definedName name="____ddn600">#REF!</definedName>
    <definedName name="____Goi8" localSheetId="9" hidden="1">{"'Sheet1'!$L$16"}</definedName>
    <definedName name="____Goi8" localSheetId="0" hidden="1">{"'Sheet1'!$L$16"}</definedName>
    <definedName name="____Goi8" localSheetId="1" hidden="1">{"'Sheet1'!$L$16"}</definedName>
    <definedName name="____Goi8" localSheetId="10" hidden="1">{"'Sheet1'!$L$16"}</definedName>
    <definedName name="____Goi8" hidden="1">{"'Sheet1'!$L$16"}</definedName>
    <definedName name="____K146" localSheetId="9" hidden="1">{"'Sheet1'!$L$16"}</definedName>
    <definedName name="____K146" localSheetId="0" hidden="1">{"'Sheet1'!$L$16"}</definedName>
    <definedName name="____K146" localSheetId="1" hidden="1">{"'Sheet1'!$L$16"}</definedName>
    <definedName name="____K146" localSheetId="10" hidden="1">{"'Sheet1'!$L$16"}</definedName>
    <definedName name="____K146" hidden="1">{"'Sheet1'!$L$16"}</definedName>
    <definedName name="____Lan1" localSheetId="9" hidden="1">{"'Sheet1'!$L$16"}</definedName>
    <definedName name="____Lan1" localSheetId="0" hidden="1">{"'Sheet1'!$L$16"}</definedName>
    <definedName name="____Lan1" localSheetId="1" hidden="1">{"'Sheet1'!$L$16"}</definedName>
    <definedName name="____Lan1" localSheetId="10" hidden="1">{"'Sheet1'!$L$16"}</definedName>
    <definedName name="____Lan1" hidden="1">{"'Sheet1'!$L$16"}</definedName>
    <definedName name="____MAC12">#REF!</definedName>
    <definedName name="____MAC46">#REF!</definedName>
    <definedName name="____ncm200">#REF!</definedName>
    <definedName name="____NET2">#REF!</definedName>
    <definedName name="____NK5" localSheetId="9" hidden="1">{"'Sheet1'!$L$16"}</definedName>
    <definedName name="____NK5" localSheetId="0" hidden="1">{"'Sheet1'!$L$16"}</definedName>
    <definedName name="____NK5" localSheetId="1" hidden="1">{"'Sheet1'!$L$16"}</definedName>
    <definedName name="____NK5" localSheetId="10" hidden="1">{"'Sheet1'!$L$16"}</definedName>
    <definedName name="____NK5" hidden="1">{"'Sheet1'!$L$16"}</definedName>
    <definedName name="____NSO2" localSheetId="9" hidden="1">{"'Sheet1'!$L$16"}</definedName>
    <definedName name="____NSO2" localSheetId="0" hidden="1">{"'Sheet1'!$L$16"}</definedName>
    <definedName name="____NSO2" localSheetId="1" hidden="1">{"'Sheet1'!$L$16"}</definedName>
    <definedName name="____NSO2" localSheetId="10" hidden="1">{"'Sheet1'!$L$16"}</definedName>
    <definedName name="____NSO2" hidden="1">{"'Sheet1'!$L$16"}</definedName>
    <definedName name="____pa4" localSheetId="9" hidden="1">{"'Sheet1'!$L$16"}</definedName>
    <definedName name="____pa4" localSheetId="0" hidden="1">{"'Sheet1'!$L$16"}</definedName>
    <definedName name="____pa4" localSheetId="1" hidden="1">{"'Sheet1'!$L$16"}</definedName>
    <definedName name="____pa4" localSheetId="1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9" hidden="1">{"'Sheet1'!$L$16"}</definedName>
    <definedName name="____tb2" localSheetId="0" hidden="1">{"'Sheet1'!$L$16"}</definedName>
    <definedName name="____tb2" localSheetId="1" hidden="1">{"'Sheet1'!$L$16"}</definedName>
    <definedName name="____tb2" localSheetId="10" hidden="1">{"'Sheet1'!$L$16"}</definedName>
    <definedName name="____tb2" hidden="1">{"'Sheet1'!$L$16"}</definedName>
    <definedName name="____td1" localSheetId="9" hidden="1">{"'Sheet1'!$L$16"}</definedName>
    <definedName name="____td1" localSheetId="0" hidden="1">{"'Sheet1'!$L$16"}</definedName>
    <definedName name="____td1" localSheetId="1" hidden="1">{"'Sheet1'!$L$16"}</definedName>
    <definedName name="____td1" localSheetId="1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9" hidden="1">{"'Sheet1'!$L$16"}</definedName>
    <definedName name="____tt3" localSheetId="0" hidden="1">{"'Sheet1'!$L$16"}</definedName>
    <definedName name="____tt3" localSheetId="1" hidden="1">{"'Sheet1'!$L$16"}</definedName>
    <definedName name="____tt3" localSheetId="10" hidden="1">{"'Sheet1'!$L$16"}</definedName>
    <definedName name="____tt3" hidden="1">{"'Sheet1'!$L$16"}</definedName>
    <definedName name="____VL150">#REF!</definedName>
    <definedName name="____VL50">#REF!</definedName>
    <definedName name="___a1" localSheetId="9" hidden="1">{"'Sheet1'!$L$16"}</definedName>
    <definedName name="___a1" localSheetId="0" hidden="1">{"'Sheet1'!$L$16"}</definedName>
    <definedName name="___a1" localSheetId="1" hidden="1">{"'Sheet1'!$L$16"}</definedName>
    <definedName name="___a1" localSheetId="1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9" hidden="1">{"'Sheet1'!$L$16"}</definedName>
    <definedName name="___NSO2" localSheetId="0" hidden="1">{"'Sheet1'!$L$16"}</definedName>
    <definedName name="___NSO2" localSheetId="1" hidden="1">{"'Sheet1'!$L$16"}</definedName>
    <definedName name="___NSO2" localSheetId="1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9" hidden="1">{"'Sheet1'!$L$16"}</definedName>
    <definedName name="__a1" localSheetId="0" hidden="1">{"'Sheet1'!$L$16"}</definedName>
    <definedName name="__a1" localSheetId="1" hidden="1">{"'Sheet1'!$L$16"}</definedName>
    <definedName name="__a1" localSheetId="10" hidden="1">{"'Sheet1'!$L$16"}</definedName>
    <definedName name="__a1" hidden="1">{"'Sheet1'!$L$16"}</definedName>
    <definedName name="__a128" localSheetId="9" hidden="1">{"Offgrid",#N/A,FALSE,"OFFGRID";"Region",#N/A,FALSE,"REGION";"Offgrid -2",#N/A,FALSE,"OFFGRID";"WTP",#N/A,FALSE,"WTP";"WTP -2",#N/A,FALSE,"WTP";"Project",#N/A,FALSE,"PROJECT";"Summary -2",#N/A,FALSE,"SUMMARY"}</definedName>
    <definedName name="__a128" localSheetId="0" hidden="1">{"Offgrid",#N/A,FALSE,"OFFGRID";"Region",#N/A,FALSE,"REGION";"Offgrid -2",#N/A,FALSE,"OFFGRID";"WTP",#N/A,FALSE,"WTP";"WTP -2",#N/A,FALSE,"WTP";"Project",#N/A,FALSE,"PROJECT";"Summary -2",#N/A,FALSE,"SUMMARY"}</definedName>
    <definedName name="__a128" localSheetId="1" hidden="1">{"Offgrid",#N/A,FALSE,"OFFGRID";"Region",#N/A,FALSE,"REGION";"Offgrid -2",#N/A,FALSE,"OFFGRID";"WTP",#N/A,FALSE,"WTP";"WTP -2",#N/A,FALSE,"WTP";"Project",#N/A,FALSE,"PROJECT";"Summary -2",#N/A,FALSE,"SUMMARY"}</definedName>
    <definedName name="__a128" localSheetId="1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9" hidden="1">{"'Sheet1'!$L$16"}</definedName>
    <definedName name="__CD2" localSheetId="0" hidden="1">{"'Sheet1'!$L$16"}</definedName>
    <definedName name="__CD2" localSheetId="1" hidden="1">{"'Sheet1'!$L$16"}</definedName>
    <definedName name="__CD2" localSheetId="10" hidden="1">{"'Sheet1'!$L$16"}</definedName>
    <definedName name="__CD2" hidden="1">{"'Sheet1'!$L$16"}</definedName>
    <definedName name="__CON1">#REF!</definedName>
    <definedName name="__CON2">#REF!</definedName>
    <definedName name="__ddn400">#REF!</definedName>
    <definedName name="__ddn600">#REF!</definedName>
    <definedName name="__Goi8" localSheetId="9" hidden="1">{"'Sheet1'!$L$16"}</definedName>
    <definedName name="__Goi8" localSheetId="0" hidden="1">{"'Sheet1'!$L$16"}</definedName>
    <definedName name="__Goi8" localSheetId="1" hidden="1">{"'Sheet1'!$L$16"}</definedName>
    <definedName name="__Goi8" localSheetId="10" hidden="1">{"'Sheet1'!$L$16"}</definedName>
    <definedName name="__Goi8" hidden="1">{"'Sheet1'!$L$16"}</definedName>
    <definedName name="__hom2">#REF!</definedName>
    <definedName name="__IntlFixup" hidden="1">TRUE</definedName>
    <definedName name="__K146" localSheetId="9" hidden="1">{"'Sheet1'!$L$16"}</definedName>
    <definedName name="__K146" localSheetId="0" hidden="1">{"'Sheet1'!$L$16"}</definedName>
    <definedName name="__K146" localSheetId="1" hidden="1">{"'Sheet1'!$L$16"}</definedName>
    <definedName name="__K146" localSheetId="10" hidden="1">{"'Sheet1'!$L$16"}</definedName>
    <definedName name="__K146" hidden="1">{"'Sheet1'!$L$16"}</definedName>
    <definedName name="__Lan1" localSheetId="9" hidden="1">{"'Sheet1'!$L$16"}</definedName>
    <definedName name="__Lan1" localSheetId="0" hidden="1">{"'Sheet1'!$L$16"}</definedName>
    <definedName name="__Lan1" localSheetId="1" hidden="1">{"'Sheet1'!$L$16"}</definedName>
    <definedName name="__Lan1" localSheetId="1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9" hidden="1">{"'Sheet1'!$L$16"}</definedName>
    <definedName name="__NK5" localSheetId="0" hidden="1">{"'Sheet1'!$L$16"}</definedName>
    <definedName name="__NK5" localSheetId="1" hidden="1">{"'Sheet1'!$L$16"}</definedName>
    <definedName name="__NK5" localSheetId="10" hidden="1">{"'Sheet1'!$L$16"}</definedName>
    <definedName name="__NK5" hidden="1">{"'Sheet1'!$L$16"}</definedName>
    <definedName name="__NSO2" localSheetId="9" hidden="1">{"'Sheet1'!$L$16"}</definedName>
    <definedName name="__NSO2" localSheetId="0" hidden="1">{"'Sheet1'!$L$16"}</definedName>
    <definedName name="__NSO2" localSheetId="1" hidden="1">{"'Sheet1'!$L$16"}</definedName>
    <definedName name="__NSO2" localSheetId="10" hidden="1">{"'Sheet1'!$L$16"}</definedName>
    <definedName name="__NSO2" hidden="1">{"'Sheet1'!$L$16"}</definedName>
    <definedName name="__pa4" localSheetId="9" hidden="1">{"'Sheet1'!$L$16"}</definedName>
    <definedName name="__pa4" localSheetId="0" hidden="1">{"'Sheet1'!$L$16"}</definedName>
    <definedName name="__pa4" localSheetId="1" hidden="1">{"'Sheet1'!$L$16"}</definedName>
    <definedName name="__pa4" localSheetId="1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9" hidden="1">{"'Sheet1'!$L$16"}</definedName>
    <definedName name="__tb2" localSheetId="0" hidden="1">{"'Sheet1'!$L$16"}</definedName>
    <definedName name="__tb2" localSheetId="1" hidden="1">{"'Sheet1'!$L$16"}</definedName>
    <definedName name="__tb2" localSheetId="10" hidden="1">{"'Sheet1'!$L$16"}</definedName>
    <definedName name="__tb2" hidden="1">{"'Sheet1'!$L$16"}</definedName>
    <definedName name="__td1" localSheetId="9" hidden="1">{"'Sheet1'!$L$16"}</definedName>
    <definedName name="__td1" localSheetId="0" hidden="1">{"'Sheet1'!$L$16"}</definedName>
    <definedName name="__td1" localSheetId="1" hidden="1">{"'Sheet1'!$L$16"}</definedName>
    <definedName name="__td1" localSheetId="1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9" hidden="1">{"'Sheet1'!$L$16"}</definedName>
    <definedName name="__tt3" localSheetId="0" hidden="1">{"'Sheet1'!$L$16"}</definedName>
    <definedName name="__tt3" localSheetId="1" hidden="1">{"'Sheet1'!$L$16"}</definedName>
    <definedName name="__tt3" localSheetId="1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9" hidden="1">{"'Sheet1'!$L$16"}</definedName>
    <definedName name="_a1" localSheetId="0" hidden="1">{"'Sheet1'!$L$16"}</definedName>
    <definedName name="_a1" localSheetId="1" hidden="1">{"'Sheet1'!$L$16"}</definedName>
    <definedName name="_a1" localSheetId="10"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9" hidden="1">{"'Sheet1'!$L$16"}</definedName>
    <definedName name="_CD2" localSheetId="0" hidden="1">{"'Sheet1'!$L$16"}</definedName>
    <definedName name="_CD2" localSheetId="1" hidden="1">{"'Sheet1'!$L$16"}</definedName>
    <definedName name="_CD2" localSheetId="10" hidden="1">{"'Sheet1'!$L$16"}</definedName>
    <definedName name="_CD2" hidden="1">{"'Sheet1'!$L$16"}</definedName>
    <definedName name="_CN1" localSheetId="9" hidden="1">{"'Sheet1'!$L$16"}</definedName>
    <definedName name="_CN1" localSheetId="0" hidden="1">{"'Sheet1'!$L$16"}</definedName>
    <definedName name="_CN1" localSheetId="1" hidden="1">{"'Sheet1'!$L$16"}</definedName>
    <definedName name="_CN1" localSheetId="10" hidden="1">{"'Sheet1'!$L$16"}</definedName>
    <definedName name="_CN1" hidden="1">{"'Sheet1'!$L$16"}</definedName>
    <definedName name="_CON1">#REF!</definedName>
    <definedName name="_CON2">#REF!</definedName>
    <definedName name="_CT4" localSheetId="9" hidden="1">{"'Sheet1'!$L$16"}</definedName>
    <definedName name="_CT4" localSheetId="0" hidden="1">{"'Sheet1'!$L$16"}</definedName>
    <definedName name="_CT4" localSheetId="1" hidden="1">{"'Sheet1'!$L$16"}</definedName>
    <definedName name="_CT4" localSheetId="1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9" hidden="1">{"'Sheet1'!$L$16"}</definedName>
    <definedName name="_Goi8" localSheetId="0" hidden="1">{"'Sheet1'!$L$16"}</definedName>
    <definedName name="_Goi8" localSheetId="1" hidden="1">{"'Sheet1'!$L$16"}</definedName>
    <definedName name="_Goi8" localSheetId="10" hidden="1">{"'Sheet1'!$L$16"}</definedName>
    <definedName name="_Goi8" hidden="1">{"'Sheet1'!$L$16"}</definedName>
    <definedName name="_Hlk37771796" localSheetId="1">'Recloser, LBS, TU nguồn '!#REF!</definedName>
    <definedName name="_Hlk45108251" localSheetId="1">'Recloser, LBS, TU nguồn '!#REF!</definedName>
    <definedName name="_Hlk45108271" localSheetId="1">'Recloser, LBS, TU nguồn '!#REF!</definedName>
    <definedName name="_Hlk45108289" localSheetId="1">'Recloser, LBS, TU nguồn '!#REF!</definedName>
    <definedName name="_hom2">#REF!</definedName>
    <definedName name="_huy1" localSheetId="9" hidden="1">{"'Sheet1'!$L$16"}</definedName>
    <definedName name="_huy1" localSheetId="0" hidden="1">{"'Sheet1'!$L$16"}</definedName>
    <definedName name="_huy1" localSheetId="1" hidden="1">{"'Sheet1'!$L$16"}</definedName>
    <definedName name="_huy1" localSheetId="10" hidden="1">{"'Sheet1'!$L$16"}</definedName>
    <definedName name="_huy1" hidden="1">{"'Sheet1'!$L$16"}</definedName>
    <definedName name="_huy2" localSheetId="9" hidden="1">{"'Sheet1'!$L$16"}</definedName>
    <definedName name="_huy2" localSheetId="0" hidden="1">{"'Sheet1'!$L$16"}</definedName>
    <definedName name="_huy2" localSheetId="1" hidden="1">{"'Sheet1'!$L$16"}</definedName>
    <definedName name="_huy2" localSheetId="10" hidden="1">{"'Sheet1'!$L$16"}</definedName>
    <definedName name="_huy2" hidden="1">{"'Sheet1'!$L$16"}</definedName>
    <definedName name="_K146" localSheetId="9" hidden="1">{"'Sheet1'!$L$16"}</definedName>
    <definedName name="_K146" localSheetId="0" hidden="1">{"'Sheet1'!$L$16"}</definedName>
    <definedName name="_K146" localSheetId="1" hidden="1">{"'Sheet1'!$L$16"}</definedName>
    <definedName name="_K146" localSheetId="1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9" hidden="1">{"'Sheet1'!$L$16"}</definedName>
    <definedName name="_Lan1" localSheetId="0" hidden="1">{"'Sheet1'!$L$16"}</definedName>
    <definedName name="_Lan1" localSheetId="1" hidden="1">{"'Sheet1'!$L$16"}</definedName>
    <definedName name="_Lan1" localSheetId="10" hidden="1">{"'Sheet1'!$L$16"}</definedName>
    <definedName name="_Lan1" hidden="1">{"'Sheet1'!$L$16"}</definedName>
    <definedName name="_MAC12">#REF!</definedName>
    <definedName name="_MAC46">#REF!</definedName>
    <definedName name="_mau03" localSheetId="9" hidden="1">{"'Sheet1'!$L$16"}</definedName>
    <definedName name="_mau03" localSheetId="0" hidden="1">{"'Sheet1'!$L$16"}</definedName>
    <definedName name="_mau03" localSheetId="1" hidden="1">{"'Sheet1'!$L$16"}</definedName>
    <definedName name="_mau03" localSheetId="1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9" hidden="1">{"'Sheet1'!$L$16"}</definedName>
    <definedName name="_NK5" localSheetId="0" hidden="1">{"'Sheet1'!$L$16"}</definedName>
    <definedName name="_NK5" localSheetId="1" hidden="1">{"'Sheet1'!$L$16"}</definedName>
    <definedName name="_NK5" localSheetId="10" hidden="1">{"'Sheet1'!$L$16"}</definedName>
    <definedName name="_NK5" hidden="1">{"'Sheet1'!$L$16"}</definedName>
    <definedName name="_NSO2" localSheetId="9" hidden="1">{"'Sheet1'!$L$16"}</definedName>
    <definedName name="_NSO2" localSheetId="0" hidden="1">{"'Sheet1'!$L$16"}</definedName>
    <definedName name="_NSO2" localSheetId="1" hidden="1">{"'Sheet1'!$L$16"}</definedName>
    <definedName name="_NSO2" localSheetId="10" hidden="1">{"'Sheet1'!$L$16"}</definedName>
    <definedName name="_NSO2" hidden="1">{"'Sheet1'!$L$16"}</definedName>
    <definedName name="_Order1" hidden="1">255</definedName>
    <definedName name="_Order2" hidden="1">255</definedName>
    <definedName name="_pa4" localSheetId="9" hidden="1">{"'Sheet1'!$L$16"}</definedName>
    <definedName name="_pa4" localSheetId="0" hidden="1">{"'Sheet1'!$L$16"}</definedName>
    <definedName name="_pa4" localSheetId="1" hidden="1">{"'Sheet1'!$L$16"}</definedName>
    <definedName name="_pa4" localSheetId="1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9" hidden="1">{"'Sheet1'!$L$16"}</definedName>
    <definedName name="_tb2" localSheetId="0" hidden="1">{"'Sheet1'!$L$16"}</definedName>
    <definedName name="_tb2" localSheetId="1" hidden="1">{"'Sheet1'!$L$16"}</definedName>
    <definedName name="_tb2" localSheetId="10" hidden="1">{"'Sheet1'!$L$16"}</definedName>
    <definedName name="_tb2" hidden="1">{"'Sheet1'!$L$16"}</definedName>
    <definedName name="_td1" localSheetId="9" hidden="1">{"'Sheet1'!$L$16"}</definedName>
    <definedName name="_td1" localSheetId="0" hidden="1">{"'Sheet1'!$L$16"}</definedName>
    <definedName name="_td1" localSheetId="1" hidden="1">{"'Sheet1'!$L$16"}</definedName>
    <definedName name="_td1" localSheetId="1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9" hidden="1">{"'Sheet1'!$L$16"}</definedName>
    <definedName name="_tt3" localSheetId="0" hidden="1">{"'Sheet1'!$L$16"}</definedName>
    <definedName name="_tt3" localSheetId="1" hidden="1">{"'Sheet1'!$L$16"}</definedName>
    <definedName name="_tt3" localSheetId="10" hidden="1">{"'Sheet1'!$L$16"}</definedName>
    <definedName name="_tt3" hidden="1">{"'Sheet1'!$L$16"}</definedName>
    <definedName name="_tz593">#REF!</definedName>
    <definedName name="_VL150">#REF!</definedName>
    <definedName name="_VL250">#REF!</definedName>
    <definedName name="_VL50">#REF!</definedName>
    <definedName name="â" localSheetId="9" hidden="1">{"'Sheet1'!$L$16"}</definedName>
    <definedName name="â" localSheetId="0">#N/A</definedName>
    <definedName name="â" localSheetId="1" hidden="1">{"'Sheet1'!$L$16"}</definedName>
    <definedName name="â" localSheetId="10"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9" hidden="1">{"'Sheet1'!$L$16"}</definedName>
    <definedName name="ad" localSheetId="0" hidden="1">{"'Sheet1'!$L$16"}</definedName>
    <definedName name="ad" localSheetId="1" hidden="1">{"'Sheet1'!$L$16"}</definedName>
    <definedName name="ad" localSheetId="1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9" hidden="1">{"'Sheet1'!$L$16"}</definedName>
    <definedName name="Antoan" localSheetId="0" hidden="1">{"'Sheet1'!$L$16"}</definedName>
    <definedName name="Antoan" localSheetId="1" hidden="1">{"'Sheet1'!$L$16"}</definedName>
    <definedName name="Antoan" localSheetId="1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#REF!</definedName>
    <definedName name="Bac_Tho">#REF!</definedName>
    <definedName name="BB">#REF!</definedName>
    <definedName name="BE100M">#REF!</definedName>
    <definedName name="BE50M">#REF!</definedName>
    <definedName name="bg" localSheetId="9" hidden="1">{"'Sheet1'!$L$16"}</definedName>
    <definedName name="bg" localSheetId="0" hidden="1">{"'Sheet1'!$L$16"}</definedName>
    <definedName name="bg" localSheetId="1" hidden="1">{"'Sheet1'!$L$16"}</definedName>
    <definedName name="bg" localSheetId="1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9" hidden="1">{"'Sheet1'!$L$16"}</definedName>
    <definedName name="bosung" localSheetId="0" hidden="1">{"'Sheet1'!$L$16"}</definedName>
    <definedName name="bosung" localSheetId="1" hidden="1">{"'Sheet1'!$L$16"}</definedName>
    <definedName name="bosung" localSheetId="10" hidden="1">{"'Sheet1'!$L$16"}</definedName>
    <definedName name="bosung" hidden="1">{"'Sheet1'!$L$16"}</definedName>
    <definedName name="BQLTB">#REF!</definedName>
    <definedName name="BQLXL">#REF!</definedName>
    <definedName name="BT">#REF!</definedName>
    <definedName name="btl" localSheetId="9" hidden="1">{"'Sheet1'!$L$16"}</definedName>
    <definedName name="btl" localSheetId="0" hidden="1">{"'Sheet1'!$L$16"}</definedName>
    <definedName name="btl" localSheetId="1" hidden="1">{"'Sheet1'!$L$16"}</definedName>
    <definedName name="btl" localSheetId="1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#REF!</definedName>
    <definedName name="CBE50M">#REF!</definedName>
    <definedName name="ccc" localSheetId="9" hidden="1">{"'Sheet1'!$L$16"}</definedName>
    <definedName name="ccc" localSheetId="0" hidden="1">{"'Sheet1'!$L$16"}</definedName>
    <definedName name="ccc" localSheetId="1" hidden="1">{"'Sheet1'!$L$16"}</definedName>
    <definedName name="ccc" localSheetId="10" hidden="1">{"'Sheet1'!$L$16"}</definedName>
    <definedName name="ccc" hidden="1">{"'Sheet1'!$L$16"}</definedName>
    <definedName name="CCS">#REF!</definedName>
    <definedName name="CDD">#REF!</definedName>
    <definedName name="cfgg" localSheetId="9" hidden="1">{"'Sheet1'!$L$16"}</definedName>
    <definedName name="cfgg" localSheetId="0" hidden="1">{"'Sheet1'!$L$16"}</definedName>
    <definedName name="cfgg" localSheetId="1" hidden="1">{"'Sheet1'!$L$16"}</definedName>
    <definedName name="cfgg" localSheetId="10" hidden="1">{"'Sheet1'!$L$16"}</definedName>
    <definedName name="cfgg" hidden="1">{"'Sheet1'!$L$16"}</definedName>
    <definedName name="CH">#REF!</definedName>
    <definedName name="chilk" localSheetId="9" hidden="1">{"'Sheet1'!$L$16"}</definedName>
    <definedName name="chilk" localSheetId="0" hidden="1">{"'Sheet1'!$L$16"}</definedName>
    <definedName name="chilk" localSheetId="1" hidden="1">{"'Sheet1'!$L$16"}</definedName>
    <definedName name="chilk" localSheetId="10" hidden="1">{"'Sheet1'!$L$16"}</definedName>
    <definedName name="chilk" hidden="1">{"'Sheet1'!$L$16"}</definedName>
    <definedName name="Chiphi" localSheetId="9" hidden="1">{"'Sheet1'!$L$16"}</definedName>
    <definedName name="Chiphi" localSheetId="0" hidden="1">{"'Sheet1'!$L$16"}</definedName>
    <definedName name="Chiphi" localSheetId="1" hidden="1">{"'Sheet1'!$L$16"}</definedName>
    <definedName name="Chiphi" localSheetId="10" hidden="1">{"'Sheet1'!$L$16"}</definedName>
    <definedName name="Chiphi" hidden="1">{"'Sheet1'!$L$16"}</definedName>
    <definedName name="chitiet3" localSheetId="9" hidden="1">{"'Sheet1'!$L$16"}</definedName>
    <definedName name="chitiet3" localSheetId="0" hidden="1">{"'Sheet1'!$L$16"}</definedName>
    <definedName name="chitiet3" localSheetId="1" hidden="1">{"'Sheet1'!$L$16"}</definedName>
    <definedName name="chitiet3" localSheetId="10" hidden="1">{"'Sheet1'!$L$16"}</definedName>
    <definedName name="chitiet3" hidden="1">{"'Sheet1'!$L$16"}</definedName>
    <definedName name="chitietbgiang2" localSheetId="9" hidden="1">{"'Sheet1'!$L$16"}</definedName>
    <definedName name="chitietbgiang2" localSheetId="1" hidden="1">{"'Sheet1'!$L$16"}</definedName>
    <definedName name="chitietbgiang2" localSheetId="10" hidden="1">{"'Sheet1'!$L$16"}</definedName>
    <definedName name="chitietbgiang2" hidden="1">{"'Sheet1'!$L$16"}</definedName>
    <definedName name="chl" localSheetId="9" hidden="1">{"'Sheet1'!$L$16"}</definedName>
    <definedName name="chl" localSheetId="0" hidden="1">{"'Sheet1'!$L$16"}</definedName>
    <definedName name="chl" localSheetId="1" hidden="1">{"'Sheet1'!$L$16"}</definedName>
    <definedName name="chl" localSheetId="10" hidden="1">{"'Sheet1'!$L$16"}</definedName>
    <definedName name="chl" hidden="1">{"'Sheet1'!$L$16"}</definedName>
    <definedName name="chuyen" localSheetId="9" hidden="1">{"'Sheet1'!$L$16"}</definedName>
    <definedName name="chuyen" localSheetId="0" hidden="1">{"'Sheet1'!$L$16"}</definedName>
    <definedName name="chuyen" localSheetId="1" hidden="1">{"'Sheet1'!$L$16"}</definedName>
    <definedName name="chuyen" localSheetId="10"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9" hidden="1">{"'Sheet1'!$L$16"}</definedName>
    <definedName name="CTCT1" localSheetId="0" hidden="1">{"'Sheet1'!$L$16"}</definedName>
    <definedName name="CTCT1" localSheetId="1" hidden="1">{"'Sheet1'!$L$16"}</definedName>
    <definedName name="CTCT1" localSheetId="10"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9" hidden="1">{"'Sheet1'!$L$16"}</definedName>
    <definedName name="đá" localSheetId="0" hidden="1">{"'Sheet1'!$L$16"}</definedName>
    <definedName name="đá" localSheetId="1" hidden="1">{"'Sheet1'!$L$16"}</definedName>
    <definedName name="đá" localSheetId="10"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9" hidden="1">{"'Sheet1'!$L$16"}</definedName>
    <definedName name="DaTT" localSheetId="0" hidden="1">{"'Sheet1'!$L$16"}</definedName>
    <definedName name="DaTT" localSheetId="1" hidden="1">{"'Sheet1'!$L$16"}</definedName>
    <definedName name="DaTT" localSheetId="1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9" hidden="1">{"'Sheet1'!$L$16"}</definedName>
    <definedName name="ddd" localSheetId="0" hidden="1">{"'Sheet1'!$L$16"}</definedName>
    <definedName name="ddd" localSheetId="1" hidden="1">{"'Sheet1'!$L$16"}</definedName>
    <definedName name="ddd" localSheetId="10" hidden="1">{"'Sheet1'!$L$16"}</definedName>
    <definedName name="ddd" hidden="1">{"'Sheet1'!$L$16"}</definedName>
    <definedName name="dec" localSheetId="9"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9"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1" hidden="1">{"Offgrid",#N/A,FALSE,"OFFGRID";"Region",#N/A,FALSE,"REGION";"Offgrid -2",#N/A,FALSE,"OFFGRID";"WTP",#N/A,FALSE,"WTP";"WTP -2",#N/A,FALSE,"WTP";"Project",#N/A,FALSE,"PROJECT";"Summary -2",#N/A,FALSE,"SUMMARY"}</definedName>
    <definedName name="đf" localSheetId="1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9">{"Book1","N¨ng cÊp lé 672 trung gian ®¸n lªn 22kV - TP Th¸i Nguyªn.xls"}</definedName>
    <definedName name="dfd" localSheetId="1">{"Book1","N¨ng cÊp lé 672 trung gian ®¸n lªn 22kV - TP Th¸i Nguyªn.xls"}</definedName>
    <definedName name="dfd" localSheetId="10">{"Book1","N¨ng cÊp lé 672 trung gian ®¸n lªn 22kV - TP Th¸i Nguyªn.xls"}</definedName>
    <definedName name="dfd">{"Book1","N¨ng cÊp lé 672 trung gian ®¸n lªn 22kV - TP Th¸i Nguyªn.xls"}</definedName>
    <definedName name="đfs" localSheetId="9"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1" hidden="1">{"Offgrid",#N/A,FALSE,"OFFGRID";"Region",#N/A,FALSE,"REGION";"Offgrid -2",#N/A,FALSE,"OFFGRID";"WTP",#N/A,FALSE,"WTP";"WTP -2",#N/A,FALSE,"WTP";"Project",#N/A,FALSE,"PROJECT";"Summary -2",#N/A,FALSE,"SUMMARY"}</definedName>
    <definedName name="đfs" localSheetId="1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#REF!</definedName>
    <definedName name="dgbdII">#REF!</definedName>
    <definedName name="dgnc">#REF!</definedName>
    <definedName name="dgqndn">#REF!</definedName>
    <definedName name="dgvl">#REF!</definedName>
    <definedName name="dhom">#REF!</definedName>
    <definedName name="dien" localSheetId="9" hidden="1">{"'Sheet1'!$L$16"}</definedName>
    <definedName name="dien" localSheetId="0" hidden="1">{"'Sheet1'!$L$16"}</definedName>
    <definedName name="dien" localSheetId="1" hidden="1">{"'Sheet1'!$L$16"}</definedName>
    <definedName name="dien" localSheetId="10" hidden="1">{"'Sheet1'!$L$16"}</definedName>
    <definedName name="dien" hidden="1">{"'Sheet1'!$L$16"}</definedName>
    <definedName name="diengiai" localSheetId="9" hidden="1">{"'Sheet1'!$L$16"}</definedName>
    <definedName name="diengiai" localSheetId="0" hidden="1">{"'Sheet1'!$L$16"}</definedName>
    <definedName name="diengiai" localSheetId="1" hidden="1">{"'Sheet1'!$L$16"}</definedName>
    <definedName name="diengiai" localSheetId="10"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9" hidden="1">{"Offgrid",#N/A,FALSE,"OFFGRID";"Region",#N/A,FALSE,"REGION";"Offgrid -2",#N/A,FALSE,"OFFGRID";"WTP",#N/A,FALSE,"WTP";"WTP -2",#N/A,FALSE,"WTP";"Project",#N/A,FALSE,"PROJECT";"Summary -2",#N/A,FALSE,"SUMMARY"}</definedName>
    <definedName name="ĐLtpnew" localSheetId="1" hidden="1">{"Offgrid",#N/A,FALSE,"OFFGRID";"Region",#N/A,FALSE,"REGION";"Offgrid -2",#N/A,FALSE,"OFFGRID";"WTP",#N/A,FALSE,"WTP";"WTP -2",#N/A,FALSE,"WTP";"Project",#N/A,FALSE,"PROJECT";"Summary -2",#N/A,FALSE,"SUMMARY"}</definedName>
    <definedName name="ĐLtpnew" localSheetId="10"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#REF!</definedName>
    <definedName name="Document_array_12" localSheetId="9">{"Book1","N¨ng cÊp lé 672 trung gian ®¸n lªn 22kV - TP Th¸i Nguyªn.xls"}</definedName>
    <definedName name="Document_array_12" localSheetId="1">{"Book1","N¨ng cÊp lé 672 trung gian ®¸n lªn 22kV - TP Th¸i Nguyªn.xls"}</definedName>
    <definedName name="Document_array_12" localSheetId="10">{"Book1","N¨ng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9" hidden="1">{"'Sheet1'!$L$16"}</definedName>
    <definedName name="ĐT" localSheetId="0" hidden="1">{"'Sheet1'!$L$16"}</definedName>
    <definedName name="ĐT" localSheetId="1" hidden="1">{"'Sheet1'!$L$16"}</definedName>
    <definedName name="ĐT" localSheetId="10" hidden="1">{"'Sheet1'!$L$16"}</definedName>
    <definedName name="ĐT" hidden="1">{"'Sheet1'!$L$16"}</definedName>
    <definedName name="DTKT3" localSheetId="9" hidden="1">{"'Sheet1'!$L$16"}</definedName>
    <definedName name="DTKT3" localSheetId="0" hidden="1">{"'Sheet1'!$L$16"}</definedName>
    <definedName name="DTKT3" localSheetId="1" hidden="1">{"'Sheet1'!$L$16"}</definedName>
    <definedName name="DTKT3" localSheetId="1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9" hidden="1">{"'Sheet1'!$L$16"}</definedName>
    <definedName name="fgn" localSheetId="0" hidden="1">{"'Sheet1'!$L$16"}</definedName>
    <definedName name="fgn" localSheetId="1" hidden="1">{"'Sheet1'!$L$16"}</definedName>
    <definedName name="fgn" localSheetId="10" hidden="1">{"'Sheet1'!$L$16"}</definedName>
    <definedName name="fgn" hidden="1">{"'Sheet1'!$L$16"}</definedName>
    <definedName name="Fill" hidden="1">#REF!</definedName>
    <definedName name="g" localSheetId="9" hidden="1">{"'Sheet1'!$L$16"}</definedName>
    <definedName name="g" localSheetId="0">#REF!</definedName>
    <definedName name="g" localSheetId="1" hidden="1">{"'Sheet1'!$L$16"}</definedName>
    <definedName name="g" localSheetId="10" hidden="1">{"'Sheet1'!$L$16"}</definedName>
    <definedName name="g" hidden="1">{"'Sheet1'!$L$16"}</definedName>
    <definedName name="GC">#REF!</definedName>
    <definedName name="GCS">#REF!</definedName>
    <definedName name="GDTD">#REF!</definedName>
    <definedName name="gfxhfh" localSheetId="9" hidden="1">{"'Sheet1'!$L$16"}</definedName>
    <definedName name="gfxhfh" localSheetId="1" hidden="1">{"'Sheet1'!$L$16"}</definedName>
    <definedName name="gfxhfh" localSheetId="10"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9" hidden="1">{"'Sheet1'!$L$16"}</definedName>
    <definedName name="h" localSheetId="0">#REF!</definedName>
    <definedName name="h" localSheetId="1" hidden="1">{"'Sheet1'!$L$16"}</definedName>
    <definedName name="h" localSheetId="10" hidden="1">{"'Sheet1'!$L$16"}</definedName>
    <definedName name="h" hidden="1">{"'Sheet1'!$L$16"}</definedName>
    <definedName name="h_12">#REF!</definedName>
    <definedName name="hai" localSheetId="9" hidden="1">{"'Sheet1'!$L$16"}</definedName>
    <definedName name="hai" localSheetId="1" hidden="1">{"'Sheet1'!$L$16"}</definedName>
    <definedName name="hai" localSheetId="10" hidden="1">{"'Sheet1'!$L$16"}</definedName>
    <definedName name="hai" hidden="1">{"'Sheet1'!$L$16"}</definedName>
    <definedName name="hanh" localSheetId="9" hidden="1">{"'Sheet1'!$L$16"}</definedName>
    <definedName name="hanh" localSheetId="0" hidden="1">{"'Sheet1'!$L$16"}</definedName>
    <definedName name="hanh" localSheetId="1" hidden="1">{"'Sheet1'!$L$16"}</definedName>
    <definedName name="hanh" localSheetId="10" hidden="1">{"'Sheet1'!$L$16"}</definedName>
    <definedName name="hanh" hidden="1">{"'Sheet1'!$L$16"}</definedName>
    <definedName name="HbHcOnOff">#REF!</definedName>
    <definedName name="HCNA" localSheetId="9" hidden="1">{"'Sheet1'!$L$16"}</definedName>
    <definedName name="HCNA" localSheetId="0" hidden="1">{"'Sheet1'!$L$16"}</definedName>
    <definedName name="HCNA" localSheetId="1" hidden="1">{"'Sheet1'!$L$16"}</definedName>
    <definedName name="HCNA" localSheetId="10" hidden="1">{"'Sheet1'!$L$16"}</definedName>
    <definedName name="HCNA" hidden="1">{"'Sheet1'!$L$16"}</definedName>
    <definedName name="Heä_soá_laép_xaø_H">1.7</definedName>
    <definedName name="heä_soá_sình_laày">#REF!</definedName>
    <definedName name="HeSo">#REF!</definedName>
    <definedName name="hh" localSheetId="9" hidden="1">{"'Sheet1'!$L$16"}</definedName>
    <definedName name="hh" localSheetId="1" hidden="1">{"'Sheet1'!$L$16"}</definedName>
    <definedName name="hh" localSheetId="10" hidden="1">{"'Sheet1'!$L$16"}</definedName>
    <definedName name="hh" hidden="1">{"'Sheet1'!$L$16"}</definedName>
    <definedName name="HHcat">#REF!</definedName>
    <definedName name="HHda">#REF!</definedName>
    <definedName name="hhth" localSheetId="9" hidden="1">{"Offgrid",#N/A,FALSE,"OFFGRID";"Region",#N/A,FALSE,"REGION";"Offgrid -2",#N/A,FALSE,"OFFGRID";"WTP",#N/A,FALSE,"WTP";"WTP -2",#N/A,FALSE,"WTP";"Project",#N/A,FALSE,"PROJECT";"Summary -2",#N/A,FALSE,"SUMMARY"}</definedName>
    <definedName name="hhth" localSheetId="0" hidden="1">{"Offgrid",#N/A,FALSE,"OFFGRID";"Region",#N/A,FALSE,"REGION";"Offgrid -2",#N/A,FALSE,"OFFGRID";"WTP",#N/A,FALSE,"WTP";"WTP -2",#N/A,FALSE,"WTP";"Project",#N/A,FALSE,"PROJECT";"Summary -2",#N/A,FALSE,"SUMMARY"}</definedName>
    <definedName name="hhth" localSheetId="1" hidden="1">{"Offgrid",#N/A,FALSE,"OFFGRID";"Region",#N/A,FALSE,"REGION";"Offgrid -2",#N/A,FALSE,"OFFGRID";"WTP",#N/A,FALSE,"WTP";"WTP -2",#N/A,FALSE,"WTP";"Project",#N/A,FALSE,"PROJECT";"Summary -2",#N/A,FALSE,"SUMMARY"}</definedName>
    <definedName name="hhth" localSheetId="1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9" hidden="1">{"'Sheet1'!$L$16"}</definedName>
    <definedName name="htlm" localSheetId="0" hidden="1">{"'Sheet1'!$L$16"}</definedName>
    <definedName name="htlm" localSheetId="1" hidden="1">{"'Sheet1'!$L$16"}</definedName>
    <definedName name="htlm" localSheetId="10" hidden="1">{"'Sheet1'!$L$16"}</definedName>
    <definedName name="htlm" hidden="1">{"'Sheet1'!$L$16"}</definedName>
    <definedName name="HTML_CodePage" hidden="1">950</definedName>
    <definedName name="HTML_Control" localSheetId="9" hidden="1">{"'Sheet1'!$L$16"}</definedName>
    <definedName name="HTML_Control" localSheetId="0" hidden="1">{"'Sheet1'!$L$16"}</definedName>
    <definedName name="HTML_Control" localSheetId="1"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9" hidden="1">{"'Sheet1'!$L$16"}</definedName>
    <definedName name="huy" localSheetId="0" hidden="1">{"'Sheet1'!$L$16"}</definedName>
    <definedName name="huy" localSheetId="1" hidden="1">{"'Sheet1'!$L$16"}</definedName>
    <definedName name="huy" localSheetId="10" hidden="1">{"'Sheet1'!$L$16"}</definedName>
    <definedName name="huy" hidden="1">{"'Sheet1'!$L$16"}</definedName>
    <definedName name="IDLAB_COST">#REF!</definedName>
    <definedName name="ïgggg" localSheetId="9" hidden="1">{#N/A,#N/A,FALSE,"Chi tiÆt"}</definedName>
    <definedName name="ïgggg" localSheetId="0" hidden="1">{#N/A,#N/A,FALSE,"Chi tiÆt"}</definedName>
    <definedName name="ïgggg" localSheetId="1" hidden="1">{#N/A,#N/A,FALSE,"Chi tiÆt"}</definedName>
    <definedName name="ïgggg" localSheetId="1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9" hidden="1">{"'Sheet1'!$L$16"}</definedName>
    <definedName name="ks" localSheetId="1" hidden="1">{"'Sheet1'!$L$16"}</definedName>
    <definedName name="ks" localSheetId="10" hidden="1">{"'Sheet1'!$L$16"}</definedName>
    <definedName name="ks" hidden="1">{"'Sheet1'!$L$16"}</definedName>
    <definedName name="ksbn" localSheetId="9" hidden="1">{"'Sheet1'!$L$16"}</definedName>
    <definedName name="ksbn" localSheetId="1" hidden="1">{"'Sheet1'!$L$16"}</definedName>
    <definedName name="ksbn" localSheetId="10" hidden="1">{"'Sheet1'!$L$16"}</definedName>
    <definedName name="ksbn" hidden="1">{"'Sheet1'!$L$16"}</definedName>
    <definedName name="kshn" localSheetId="9" hidden="1">{"'Sheet1'!$L$16"}</definedName>
    <definedName name="kshn" localSheetId="1" hidden="1">{"'Sheet1'!$L$16"}</definedName>
    <definedName name="kshn" localSheetId="10" hidden="1">{"'Sheet1'!$L$16"}</definedName>
    <definedName name="kshn" hidden="1">{"'Sheet1'!$L$16"}</definedName>
    <definedName name="ksls" localSheetId="9" hidden="1">{"'Sheet1'!$L$16"}</definedName>
    <definedName name="ksls" localSheetId="1" hidden="1">{"'Sheet1'!$L$16"}</definedName>
    <definedName name="ksls" localSheetId="10" hidden="1">{"'Sheet1'!$L$16"}</definedName>
    <definedName name="ksls" hidden="1">{"'Sheet1'!$L$16"}</definedName>
    <definedName name="KSTK">#REF!</definedName>
    <definedName name="l_12">#REF!</definedName>
    <definedName name="lam" localSheetId="9" hidden="1">{"'Sheet1'!$L$16"}</definedName>
    <definedName name="lam" localSheetId="0" hidden="1">{"'Sheet1'!$L$16"}</definedName>
    <definedName name="lam" localSheetId="1" hidden="1">{"'Sheet1'!$L$16"}</definedName>
    <definedName name="lam" localSheetId="10" hidden="1">{"'Sheet1'!$L$16"}</definedName>
    <definedName name="lam" hidden="1">{"'Sheet1'!$L$16"}</definedName>
    <definedName name="lan">#REF!</definedName>
    <definedName name="langson" localSheetId="9" hidden="1">{"'Sheet1'!$L$16"}</definedName>
    <definedName name="langson" localSheetId="1" hidden="1">{"'Sheet1'!$L$16"}</definedName>
    <definedName name="langson" localSheetId="10"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9" hidden="1">{"'Sheet1'!$L$16"}</definedName>
    <definedName name="luan" localSheetId="0" hidden="1">{"'Sheet1'!$L$16"}</definedName>
    <definedName name="luan" localSheetId="1" hidden="1">{"'Sheet1'!$L$16"}</definedName>
    <definedName name="luan" localSheetId="1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9" hidden="1">{"'Sheet1'!$L$16"}</definedName>
    <definedName name="mai" localSheetId="1" hidden="1">{"'Sheet1'!$L$16"}</definedName>
    <definedName name="mai" localSheetId="10"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9" hidden="1">{"'Sheet1'!$L$16"}</definedName>
    <definedName name="mo" localSheetId="0" hidden="1">{"'Sheet1'!$L$16"}</definedName>
    <definedName name="mo" localSheetId="1" hidden="1">{"'Sheet1'!$L$16"}</definedName>
    <definedName name="mo" localSheetId="10" hidden="1">{"'Sheet1'!$L$16"}</definedName>
    <definedName name="mo" hidden="1">{"'Sheet1'!$L$16"}</definedName>
    <definedName name="moi" localSheetId="9" hidden="1">{"'Sheet1'!$L$16"}</definedName>
    <definedName name="moi" localSheetId="0" hidden="1">{"'Sheet1'!$L$16"}</definedName>
    <definedName name="moi" localSheetId="1" hidden="1">{"'Sheet1'!$L$16"}</definedName>
    <definedName name="moi" localSheetId="10" hidden="1">{"'Sheet1'!$L$16"}</definedName>
    <definedName name="moi" hidden="1">{"'Sheet1'!$L$16"}</definedName>
    <definedName name="MTMAC12">#REF!</definedName>
    <definedName name="mtram">#REF!</definedName>
    <definedName name="MTXL">#REF!</definedName>
    <definedName name="MYHUYEN" localSheetId="9" hidden="1">{"'Sheet1'!$L$16"}</definedName>
    <definedName name="MYHUYEN" localSheetId="0" hidden="1">{"'Sheet1'!$L$16"}</definedName>
    <definedName name="MYHUYEN" localSheetId="1" hidden="1">{"'Sheet1'!$L$16"}</definedName>
    <definedName name="MYHUYEN" localSheetId="10"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9" hidden="1">{"'Sheet1'!$L$16"}</definedName>
    <definedName name="nam" localSheetId="0" hidden="1">{"'Sheet1'!$L$16"}</definedName>
    <definedName name="nam" localSheetId="1" hidden="1">{"'Sheet1'!$L$16"}</definedName>
    <definedName name="nam" localSheetId="1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9" hidden="1">{"'Sheet1'!$L$16"}</definedName>
    <definedName name="Ne" localSheetId="0" hidden="1">{"'Sheet1'!$L$16"}</definedName>
    <definedName name="Ne" localSheetId="1" hidden="1">{"'Sheet1'!$L$16"}</definedName>
    <definedName name="Ne" localSheetId="1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9" hidden="1">{"'Sheet1'!$L$16"}</definedName>
    <definedName name="ngu" localSheetId="0" hidden="1">{"'Sheet1'!$L$16"}</definedName>
    <definedName name="ngu" localSheetId="1" hidden="1">{"'Sheet1'!$L$16"}</definedName>
    <definedName name="ngu" localSheetId="10"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9" hidden="1">{"'Sheet1'!$L$16"}</definedName>
    <definedName name="nnn" localSheetId="0" hidden="1">{"'Sheet1'!$L$16"}</definedName>
    <definedName name="nnn" localSheetId="1" hidden="1">{"'Sheet1'!$L$16"}</definedName>
    <definedName name="nnn" localSheetId="10"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9" hidden="1">{"'Sheet1'!$L$16"}</definedName>
    <definedName name="phai" localSheetId="0" hidden="1">{"'Sheet1'!$L$16"}</definedName>
    <definedName name="phai" localSheetId="1" hidden="1">{"'Sheet1'!$L$16"}</definedName>
    <definedName name="phai" localSheetId="10" hidden="1">{"'Sheet1'!$L$16"}</definedName>
    <definedName name="phai" hidden="1">{"'Sheet1'!$L$16"}</definedName>
    <definedName name="Phukien2" localSheetId="9" hidden="1">{"'Sheet1'!$L$16"}</definedName>
    <definedName name="Phukien2" localSheetId="1" hidden="1">{"'Sheet1'!$L$16"}</definedName>
    <definedName name="Phukien2" localSheetId="10" hidden="1">{"'Sheet1'!$L$16"}</definedName>
    <definedName name="Phukien2" hidden="1">{"'Sheet1'!$L$16"}</definedName>
    <definedName name="PK">#REF!</definedName>
    <definedName name="PKTN." localSheetId="9" hidden="1">{"'Sheet1'!$L$16"}</definedName>
    <definedName name="PKTN." localSheetId="0" hidden="1">{"'Sheet1'!$L$16"}</definedName>
    <definedName name="PKTN." localSheetId="1" hidden="1">{"'Sheet1'!$L$16"}</definedName>
    <definedName name="PKTN." localSheetId="10" hidden="1">{"'Sheet1'!$L$16"}</definedName>
    <definedName name="PKTN." hidden="1">{"'Sheet1'!$L$16"}</definedName>
    <definedName name="PRICE">#REF!</definedName>
    <definedName name="PRICE1">#REF!</definedName>
    <definedName name="_xlnm.Print_Area" localSheetId="4">'Cách điện'!$A$1:$E$75</definedName>
    <definedName name="_xlnm.Print_Area" localSheetId="5">'Cầu chì tự rơi'!$A$1:$E$94</definedName>
    <definedName name="_xlnm.Print_Area" localSheetId="2">'Cầu dao'!$A$1:$E$102</definedName>
    <definedName name="_xlnm.Print_Area" localSheetId="3">'Chống sét'!$A$1:$E$91</definedName>
    <definedName name="_xlnm.Print_Area" localSheetId="0">'Danh mục vật tư'!$A$1:$B$66</definedName>
    <definedName name="_xlnm.Print_Area" localSheetId="7">'Đầu cốt'!$A$1:$E$146</definedName>
    <definedName name="_xlnm.Print_Area" localSheetId="6">'Dây và cáp điện'!$A$1:$E$574</definedName>
    <definedName name="_xlnm.Print_Area" localSheetId="8">'Kẹp cáp'!$A$1:$E$50</definedName>
    <definedName name="_xlnm.Print_Area" localSheetId="1">'Recloser, LBS, TU nguồn '!$A$1:$E$407</definedName>
    <definedName name="_xlnm.Print_Area" localSheetId="10">'Vật tư khác'!$A$1:$E$91</definedName>
    <definedName name="_xlnm.Print_Area" localSheetId="11">'Vật tư phần xây dựng'!$A$1:$E$22</definedName>
    <definedName name="_xlnm.Print_Area">#REF!</definedName>
    <definedName name="_xlnm.Print_Titles" localSheetId="4">'Cách điện'!$2:$2</definedName>
    <definedName name="_xlnm.Print_Titles" localSheetId="5">'Cầu chì tự rơi'!$2:$2</definedName>
    <definedName name="_xlnm.Print_Titles" localSheetId="2">'Cầu dao'!$2:$2</definedName>
    <definedName name="_xlnm.Print_Titles" localSheetId="3">'Chống sét'!$2:$2</definedName>
    <definedName name="_xlnm.Print_Titles" localSheetId="9">'Cột điện'!$2:$2</definedName>
    <definedName name="_xlnm.Print_Titles" localSheetId="0">'Danh mục vật tư'!$4:$4</definedName>
    <definedName name="_xlnm.Print_Titles" localSheetId="7">'Đầu cốt'!$2:$2</definedName>
    <definedName name="_xlnm.Print_Titles" localSheetId="6">'Dây và cáp điện'!$2:$2</definedName>
    <definedName name="_xlnm.Print_Titles" localSheetId="8">'Kẹp cáp'!$2:$2</definedName>
    <definedName name="_xlnm.Print_Titles" localSheetId="1">'Recloser, LBS, TU nguồn '!$2:$2</definedName>
    <definedName name="_xlnm.Print_Titles" localSheetId="10">'Vật tư khác'!$2:$2</definedName>
    <definedName name="_xlnm.Print_Titles" localSheetId="11">'Vật tư phần xây dựng'!$2:$2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q" localSheetId="9" hidden="1">{"'Sheet1'!$L$16"}</definedName>
    <definedName name="q" localSheetId="1" hidden="1">{"'Sheet1'!$L$16"}</definedName>
    <definedName name="q" localSheetId="10" hidden="1">{"'Sheet1'!$L$16"}</definedName>
    <definedName name="q" hidden="1">{"'Sheet1'!$L$16"}</definedName>
    <definedName name="QDD">#REF!</definedName>
    <definedName name="qtdm">#REF!</definedName>
    <definedName name="ra11p">#REF!</definedName>
    <definedName name="ra13p">#REF!</definedName>
    <definedName name="Ranhxay" localSheetId="9" hidden="1">{"'Sheet1'!$L$16"}</definedName>
    <definedName name="Ranhxay" localSheetId="0" hidden="1">{"'Sheet1'!$L$16"}</definedName>
    <definedName name="Ranhxay" localSheetId="1" hidden="1">{"'Sheet1'!$L$16"}</definedName>
    <definedName name="Ranhxay" localSheetId="1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9" hidden="1">{"'Sheet1'!$L$16"}</definedName>
    <definedName name="sheet2" localSheetId="0" hidden="1">{"'Sheet1'!$L$16"}</definedName>
    <definedName name="sheet2" localSheetId="1" hidden="1">{"'Sheet1'!$L$16"}</definedName>
    <definedName name="sheet2" localSheetId="1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9" hidden="1">{"'Sheet1'!$L$16"}</definedName>
    <definedName name="tao" localSheetId="1" hidden="1">{"'Sheet1'!$L$16"}</definedName>
    <definedName name="tao" localSheetId="10" hidden="1">{"'Sheet1'!$L$16"}</definedName>
    <definedName name="tao" hidden="1">{"'Sheet1'!$L$16"}</definedName>
    <definedName name="TaxTV">10%</definedName>
    <definedName name="TaxXL">5%</definedName>
    <definedName name="TB">#REF!</definedName>
    <definedName name="TBA">#REF!</definedName>
    <definedName name="tbao" localSheetId="9" hidden="1">{"'Sheet1'!$L$16"}</definedName>
    <definedName name="tbao" localSheetId="0" hidden="1">{"'Sheet1'!$L$16"}</definedName>
    <definedName name="tbao" localSheetId="1" hidden="1">{"'Sheet1'!$L$16"}</definedName>
    <definedName name="tbao" localSheetId="1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9" hidden="1">{"'Sheet1'!$L$16"}</definedName>
    <definedName name="tha" localSheetId="0" hidden="1">{"'Sheet1'!$L$16"}</definedName>
    <definedName name="tha" localSheetId="1" hidden="1">{"'Sheet1'!$L$16"}</definedName>
    <definedName name="tha" localSheetId="10" hidden="1">{"'Sheet1'!$L$16"}</definedName>
    <definedName name="tha" hidden="1">{"'Sheet1'!$L$16"}</definedName>
    <definedName name="Thang">#REF!</definedName>
    <definedName name="THANH" localSheetId="9" hidden="1">{"'Sheet1'!$L$16"}</definedName>
    <definedName name="THANH" localSheetId="0" hidden="1">{"'Sheet1'!$L$16"}</definedName>
    <definedName name="THANH" localSheetId="1" hidden="1">{"'Sheet1'!$L$16"}</definedName>
    <definedName name="THANH" localSheetId="10" hidden="1">{"'Sheet1'!$L$16"}</definedName>
    <definedName name="THANH" hidden="1">{"'Sheet1'!$L$16"}</definedName>
    <definedName name="THCP2" localSheetId="9" hidden="1">{"'Sheet1'!$L$16"}</definedName>
    <definedName name="THCP2" localSheetId="0" hidden="1">{"'Sheet1'!$L$16"}</definedName>
    <definedName name="THCP2" localSheetId="1" hidden="1">{"'Sheet1'!$L$16"}</definedName>
    <definedName name="THCP2" localSheetId="10" hidden="1">{"'Sheet1'!$L$16"}</definedName>
    <definedName name="THCP2" hidden="1">{"'Sheet1'!$L$16"}</definedName>
    <definedName name="THCPCTD" localSheetId="9" hidden="1">{"'Sheet1'!$L$16"}</definedName>
    <definedName name="THCPCTD" localSheetId="0" hidden="1">{"'Sheet1'!$L$16"}</definedName>
    <definedName name="THCPCTD" localSheetId="1" hidden="1">{"'Sheet1'!$L$16"}</definedName>
    <definedName name="THCPCTD" localSheetId="1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9" hidden="1">{"'Sheet1'!$L$16"}</definedName>
    <definedName name="THHD" localSheetId="0" hidden="1">{"'Sheet1'!$L$16"}</definedName>
    <definedName name="THHD" localSheetId="1" hidden="1">{"'Sheet1'!$L$16"}</definedName>
    <definedName name="THHD" localSheetId="10" hidden="1">{"'Sheet1'!$L$16"}</definedName>
    <definedName name="THHD" hidden="1">{"'Sheet1'!$L$16"}</definedName>
    <definedName name="thht">#REF!</definedName>
    <definedName name="THHVT" localSheetId="9" hidden="1">{"'Sheet1'!$L$16"}</definedName>
    <definedName name="THHVT" localSheetId="0" hidden="1">{"'Sheet1'!$L$16"}</definedName>
    <definedName name="THHVT" localSheetId="1" hidden="1">{"'Sheet1'!$L$16"}</definedName>
    <definedName name="THHVT" localSheetId="10" hidden="1">{"'Sheet1'!$L$16"}</definedName>
    <definedName name="THHVT" hidden="1">{"'Sheet1'!$L$16"}</definedName>
    <definedName name="THI">#REF!</definedName>
    <definedName name="thkp3">#REF!</definedName>
    <definedName name="THKS" localSheetId="9" hidden="1">{"'Sheet1'!$L$16"}</definedName>
    <definedName name="THKS" localSheetId="0" hidden="1">{"'Sheet1'!$L$16"}</definedName>
    <definedName name="THKS" localSheetId="1" hidden="1">{"'Sheet1'!$L$16"}</definedName>
    <definedName name="THKS" localSheetId="10" hidden="1">{"'Sheet1'!$L$16"}</definedName>
    <definedName name="THKS" hidden="1">{"'Sheet1'!$L$16"}</definedName>
    <definedName name="THLeloi" localSheetId="9" hidden="1">{"'Sheet1'!$L$16"}</definedName>
    <definedName name="THLeloi" localSheetId="0" hidden="1">{"'Sheet1'!$L$16"}</definedName>
    <definedName name="THLeloi" localSheetId="1" hidden="1">{"'Sheet1'!$L$16"}</definedName>
    <definedName name="THLeloi" localSheetId="10" hidden="1">{"'Sheet1'!$L$16"}</definedName>
    <definedName name="THLeloi" hidden="1">{"'Sheet1'!$L$16"}</definedName>
    <definedName name="Thnghiem">#REF!</definedName>
    <definedName name="THNgHue" localSheetId="9" hidden="1">{"'Sheet1'!$L$16"}</definedName>
    <definedName name="THNgHue" localSheetId="0" hidden="1">{"'Sheet1'!$L$16"}</definedName>
    <definedName name="THNgHue" localSheetId="1" hidden="1">{"'Sheet1'!$L$16"}</definedName>
    <definedName name="THNgHue" localSheetId="10" hidden="1">{"'Sheet1'!$L$16"}</definedName>
    <definedName name="THNgHue" hidden="1">{"'Sheet1'!$L$16"}</definedName>
    <definedName name="THNgThHoc" localSheetId="9" hidden="1">{"'Sheet1'!$L$16"}</definedName>
    <definedName name="THNgThHoc" localSheetId="0" hidden="1">{"'Sheet1'!$L$16"}</definedName>
    <definedName name="THNgThHoc" localSheetId="1" hidden="1">{"'Sheet1'!$L$16"}</definedName>
    <definedName name="THNgThHoc" localSheetId="10" hidden="1">{"'Sheet1'!$L$16"}</definedName>
    <definedName name="THNgThHoc" hidden="1">{"'Sheet1'!$L$16"}</definedName>
    <definedName name="THQuiCapChan" localSheetId="9" hidden="1">{"'Sheet1'!$L$16"}</definedName>
    <definedName name="THQuiCapChan" localSheetId="0" hidden="1">{"'Sheet1'!$L$16"}</definedName>
    <definedName name="THQuiCapChan" localSheetId="1" hidden="1">{"'Sheet1'!$L$16"}</definedName>
    <definedName name="THQuiCapChan" localSheetId="10" hidden="1">{"'Sheet1'!$L$16"}</definedName>
    <definedName name="THQuiCapChan" hidden="1">{"'Sheet1'!$L$16"}</definedName>
    <definedName name="thQuicaple" localSheetId="9" hidden="1">{"'Sheet1'!$L$16"}</definedName>
    <definedName name="thQuicaple" localSheetId="0" hidden="1">{"'Sheet1'!$L$16"}</definedName>
    <definedName name="thQuicaple" localSheetId="1" hidden="1">{"'Sheet1'!$L$16"}</definedName>
    <definedName name="thQuicaple" localSheetId="10" hidden="1">{"'Sheet1'!$L$16"}</definedName>
    <definedName name="thQuicaple" hidden="1">{"'Sheet1'!$L$16"}</definedName>
    <definedName name="THTranPhu" localSheetId="9" hidden="1">{"'Sheet1'!$L$16"}</definedName>
    <definedName name="THTranPhu" localSheetId="0" hidden="1">{"'Sheet1'!$L$16"}</definedName>
    <definedName name="THTranPhu" localSheetId="1" hidden="1">{"'Sheet1'!$L$16"}</definedName>
    <definedName name="THTranPhu" localSheetId="10"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9" hidden="1">{"'Sheet1'!$L$16"}</definedName>
    <definedName name="tlc" localSheetId="0" hidden="1">{"'Sheet1'!$L$16"}</definedName>
    <definedName name="tlc" localSheetId="1" hidden="1">{"'Sheet1'!$L$16"}</definedName>
    <definedName name="tlc" localSheetId="10" hidden="1">{"'Sheet1'!$L$16"}</definedName>
    <definedName name="tlc" hidden="1">{"'Sheet1'!$L$16"}</definedName>
    <definedName name="TM" localSheetId="9" hidden="1">{"'Sheet1'!$L$16"}</definedName>
    <definedName name="TM" localSheetId="0" hidden="1">{"'Sheet1'!$L$16"}</definedName>
    <definedName name="TM" localSheetId="1" hidden="1">{"'Sheet1'!$L$16"}</definedName>
    <definedName name="TM" localSheetId="10"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9" hidden="1">{"'Sheet1'!$L$16"}</definedName>
    <definedName name="TTSC" localSheetId="0" hidden="1">{"'Sheet1'!$L$16"}</definedName>
    <definedName name="TTSC" localSheetId="1" hidden="1">{"'Sheet1'!$L$16"}</definedName>
    <definedName name="TTSC" localSheetId="10" hidden="1">{"'Sheet1'!$L$16"}</definedName>
    <definedName name="TTSC" hidden="1">{"'Sheet1'!$L$16"}</definedName>
    <definedName name="tung">#REF!</definedName>
    <definedName name="tuoi">#REF!</definedName>
    <definedName name="tuyennhanh" localSheetId="9" hidden="1">{"'Sheet1'!$L$16"}</definedName>
    <definedName name="tuyennhanh" localSheetId="0" hidden="1">{"'Sheet1'!$L$16"}</definedName>
    <definedName name="tuyennhanh" localSheetId="1" hidden="1">{"'Sheet1'!$L$16"}</definedName>
    <definedName name="tuyennhanh" localSheetId="10" hidden="1">{"'Sheet1'!$L$16"}</definedName>
    <definedName name="tuyennhanh" hidden="1">{"'Sheet1'!$L$16"}</definedName>
    <definedName name="tuynen" localSheetId="9" hidden="1">{"'Sheet1'!$L$16"}</definedName>
    <definedName name="tuynen" localSheetId="0" hidden="1">{"'Sheet1'!$L$16"}</definedName>
    <definedName name="tuynen" localSheetId="1" hidden="1">{"'Sheet1'!$L$16"}</definedName>
    <definedName name="tuynen" localSheetId="10"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9" hidden="1">{"'Sheet1'!$L$16"}</definedName>
    <definedName name="vcoto" localSheetId="1" hidden="1">{"'Sheet1'!$L$16"}</definedName>
    <definedName name="vcoto" localSheetId="10" hidden="1">{"'Sheet1'!$L$16"}</definedName>
    <definedName name="vcoto" hidden="1">{"'Sheet1'!$L$16"}</definedName>
    <definedName name="VCP">#REF!</definedName>
    <definedName name="VCTT">#REF!</definedName>
    <definedName name="vd3p">#REF!</definedName>
    <definedName name="Viet" localSheetId="9" hidden="1">{"'Sheet1'!$L$16"}</definedName>
    <definedName name="Viet" localSheetId="0" hidden="1">{"'Sheet1'!$L$16"}</definedName>
    <definedName name="Viet" localSheetId="1" hidden="1">{"'Sheet1'!$L$16"}</definedName>
    <definedName name="Viet" localSheetId="1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9"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10" hidden="1">{#N/A,#N/A,FALSE,"Chi tiÆt"}</definedName>
    <definedName name="wrn.chi._.tiÆt." hidden="1">{#N/A,#N/A,FALSE,"Chi tiÆt"}</definedName>
    <definedName name="wrn.cong." localSheetId="9" hidden="1">{#N/A,#N/A,FALSE,"Sheet1"}</definedName>
    <definedName name="wrn.cong." localSheetId="0" hidden="1">{#N/A,#N/A,FALSE,"Sheet1"}</definedName>
    <definedName name="wrn.cong." localSheetId="1" hidden="1">{#N/A,#N/A,FALSE,"Sheet1"}</definedName>
    <definedName name="wrn.cong." localSheetId="10" hidden="1">{#N/A,#N/A,FALSE,"Sheet1"}</definedName>
    <definedName name="wrn.cong." hidden="1">{#N/A,#N/A,FALSE,"Sheet1"}</definedName>
    <definedName name="wrn.Report." localSheetId="9"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9" hidden="1">{#N/A,#N/A,FALSE,"Sheet1"}</definedName>
    <definedName name="wrn.rp1." localSheetId="0" hidden="1">{#N/A,#N/A,FALSE,"Sheet1"}</definedName>
    <definedName name="wrn.rp1." localSheetId="1" hidden="1">{#N/A,#N/A,FALSE,"Sheet1"}</definedName>
    <definedName name="wrn.rp1." localSheetId="10" hidden="1">{#N/A,#N/A,FALSE,"Sheet1"}</definedName>
    <definedName name="wrn.rp1." hidden="1">{#N/A,#N/A,FALSE,"Sheet1"}</definedName>
    <definedName name="wrnf.report" localSheetId="9"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9" hidden="1">{"'Sheet1'!$L$16"}</definedName>
    <definedName name="xlttbninh" localSheetId="1" hidden="1">{"'Sheet1'!$L$16"}</definedName>
    <definedName name="xlttbninh" localSheetId="10"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_D3A5F5EB_CC35_43A2_B9EA_D2452A3E32BC_.wvu.Cols" localSheetId="5" hidden="1">'Cầu chì tự rơi'!$F:$H</definedName>
    <definedName name="Z_D3A5F5EB_CC35_43A2_B9EA_D2452A3E32BC_.wvu.Cols" localSheetId="0" hidden="1">'Danh mục vật tư'!$1:$1048576</definedName>
    <definedName name="Z_D3A5F5EB_CC35_43A2_B9EA_D2452A3E32BC_.wvu.PrintArea" localSheetId="4" hidden="1">'Cách điện'!$A$1:$E$53</definedName>
    <definedName name="Z_D3A5F5EB_CC35_43A2_B9EA_D2452A3E32BC_.wvu.PrintArea" localSheetId="5" hidden="1">'Cầu chì tự rơi'!$A$1:$E$89</definedName>
    <definedName name="Z_D3A5F5EB_CC35_43A2_B9EA_D2452A3E32BC_.wvu.PrintArea" localSheetId="2" hidden="1">'Cầu dao'!$A$1:$E$96</definedName>
    <definedName name="Z_D3A5F5EB_CC35_43A2_B9EA_D2452A3E32BC_.wvu.PrintArea" localSheetId="3" hidden="1">'Chống sét'!$A$1:$E$42</definedName>
    <definedName name="Z_D3A5F5EB_CC35_43A2_B9EA_D2452A3E32BC_.wvu.PrintArea" localSheetId="7" hidden="1">'Đầu cốt'!$A$1:$E$142</definedName>
    <definedName name="Z_D3A5F5EB_CC35_43A2_B9EA_D2452A3E32BC_.wvu.PrintArea" localSheetId="6" hidden="1">'Dây và cáp điện'!$A$1:$E$574</definedName>
    <definedName name="Z_D3A5F5EB_CC35_43A2_B9EA_D2452A3E32BC_.wvu.PrintArea" localSheetId="8" hidden="1">'Kẹp cáp'!$A$1:$E$50</definedName>
    <definedName name="Z_D3A5F5EB_CC35_43A2_B9EA_D2452A3E32BC_.wvu.PrintArea" localSheetId="10" hidden="1">'Vật tư khác'!$A$1:$E$91</definedName>
    <definedName name="Z_D3A5F5EB_CC35_43A2_B9EA_D2452A3E32BC_.wvu.PrintArea" localSheetId="11" hidden="1">'Vật tư phần xây dựng'!$A$1:$E$22</definedName>
    <definedName name="Z_D3A5F5EB_CC35_43A2_B9EA_D2452A3E32BC_.wvu.PrintTitles" localSheetId="4" hidden="1">'Cách điện'!$2:$2</definedName>
    <definedName name="Z_D3A5F5EB_CC35_43A2_B9EA_D2452A3E32BC_.wvu.PrintTitles" localSheetId="5" hidden="1">'Cầu chì tự rơi'!$2:$2</definedName>
    <definedName name="Z_D3A5F5EB_CC35_43A2_B9EA_D2452A3E32BC_.wvu.PrintTitles" localSheetId="2" hidden="1">'Cầu dao'!$2:$2</definedName>
    <definedName name="Z_D3A5F5EB_CC35_43A2_B9EA_D2452A3E32BC_.wvu.PrintTitles" localSheetId="3" hidden="1">'Chống sét'!$2:$2</definedName>
    <definedName name="Z_D3A5F5EB_CC35_43A2_B9EA_D2452A3E32BC_.wvu.PrintTitles" localSheetId="9" hidden="1">'Cột điện'!$2:$2</definedName>
    <definedName name="Z_D3A5F5EB_CC35_43A2_B9EA_D2452A3E32BC_.wvu.PrintTitles" localSheetId="7" hidden="1">'Đầu cốt'!$2:$2</definedName>
    <definedName name="Z_D3A5F5EB_CC35_43A2_B9EA_D2452A3E32BC_.wvu.PrintTitles" localSheetId="6" hidden="1">'Dây và cáp điện'!$2:$2</definedName>
    <definedName name="Z_D3A5F5EB_CC35_43A2_B9EA_D2452A3E32BC_.wvu.PrintTitles" localSheetId="8" hidden="1">'Kẹp cáp'!$2:$2</definedName>
    <definedName name="Z_D3A5F5EB_CC35_43A2_B9EA_D2452A3E32BC_.wvu.PrintTitles" localSheetId="10" hidden="1">'Vật tư khác'!$2:$2</definedName>
    <definedName name="Z_D3A5F5EB_CC35_43A2_B9EA_D2452A3E32BC_.wvu.PrintTitles" localSheetId="11" hidden="1">'Vật tư phần xây dựng'!$2:$2</definedName>
    <definedName name="Zxl">#REF!</definedName>
    <definedName name="ZXzX" localSheetId="9" hidden="1">{"'Sheet1'!$L$16"}</definedName>
    <definedName name="ZXzX" localSheetId="0" hidden="1">{"'Sheet1'!$L$16"}</definedName>
    <definedName name="ZXzX" localSheetId="1" hidden="1">{"'Sheet1'!$L$16"}</definedName>
    <definedName name="ZXzX" localSheetId="10" hidden="1">{"'Sheet1'!$L$16"}</definedName>
    <definedName name="ZXzX" hidden="1">{"'Sheet1'!$L$16"}</definedName>
    <definedName name="ZYX">#REF!</definedName>
    <definedName name="ZYX_12">#REF!</definedName>
    <definedName name="ZZZ">#REF!</definedName>
    <definedName name="ZZZ_12">#REF!</definedName>
  </definedNames>
  <calcPr calcId="191029"/>
  <customWorkbookViews>
    <customWorkbookView name="Danh mục vật tư" guid="{D3A5F5EB-CC35-43A2-B9EA-D2452A3E32BC}" xWindow="-1" yWindow="-1" windowWidth="1922" windowHeight="1032" tabRatio="883"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23" l="1"/>
  <c r="B16" i="23"/>
  <c r="B8" i="23"/>
  <c r="B3" i="23"/>
  <c r="B84" i="23" l="1"/>
  <c r="B76" i="23"/>
  <c r="B17" i="24" l="1"/>
  <c r="B10" i="24"/>
  <c r="B3" i="24"/>
  <c r="B1" i="24"/>
  <c r="A1" i="24"/>
  <c r="B1" i="23"/>
  <c r="A1" i="23"/>
  <c r="B27" i="10" l="1"/>
  <c r="B299" i="22" l="1"/>
  <c r="B201" i="22"/>
  <c r="B125" i="22"/>
  <c r="B3" i="22"/>
  <c r="B387" i="22"/>
  <c r="B357" i="22"/>
  <c r="B331" i="22"/>
  <c r="B309" i="22"/>
  <c r="B271" i="22"/>
  <c r="B1" i="22"/>
  <c r="A1" i="22"/>
  <c r="B565" i="9"/>
  <c r="B557" i="9" l="1"/>
  <c r="B527" i="9" l="1"/>
  <c r="B477" i="9"/>
  <c r="B319" i="9" l="1"/>
  <c r="B398" i="9"/>
  <c r="B240" i="9"/>
  <c r="B161" i="9" l="1"/>
  <c r="B82" i="9" l="1"/>
  <c r="B54" i="4" l="1"/>
  <c r="B29" i="4" l="1"/>
  <c r="A1" i="7" l="1"/>
  <c r="B48" i="6"/>
  <c r="A1" i="20" l="1"/>
  <c r="A1" i="11"/>
  <c r="A1" i="10"/>
  <c r="A1" i="5"/>
  <c r="A1" i="6"/>
  <c r="A1" i="4"/>
  <c r="A1" i="9"/>
  <c r="B1" i="20"/>
  <c r="B27" i="11"/>
  <c r="B99" i="10" l="1"/>
  <c r="H84" i="5" l="1"/>
  <c r="B3" i="9" l="1"/>
  <c r="B3" i="10" l="1"/>
  <c r="B3" i="11" l="1"/>
  <c r="B1" i="11"/>
  <c r="B123" i="10" l="1"/>
  <c r="B75" i="10" l="1"/>
  <c r="B51" i="10"/>
  <c r="B1" i="10" l="1"/>
  <c r="B1" i="9" l="1"/>
  <c r="B58" i="7" l="1"/>
  <c r="B3" i="7"/>
  <c r="B1" i="7"/>
  <c r="B3" i="6"/>
  <c r="B1" i="6"/>
  <c r="B77" i="5"/>
  <c r="B40" i="5"/>
  <c r="B3" i="5"/>
  <c r="B1" i="5"/>
  <c r="B3" i="4" l="1"/>
  <c r="B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Thi Bao Yen</author>
  </authors>
  <commentList>
    <comment ref="B24" authorId="0" shapeId="0" xr:uid="{47865013-34D7-44B6-90EB-9838A3A4D054}">
      <text>
        <r>
          <rPr>
            <b/>
            <sz val="9"/>
            <color indexed="81"/>
            <rFont val="Tahoma"/>
            <family val="2"/>
          </rPr>
          <t>Pham Thi Bao Yen:</t>
        </r>
        <r>
          <rPr>
            <sz val="9"/>
            <color indexed="81"/>
            <rFont val="Tahoma"/>
            <family val="2"/>
          </rPr>
          <t xml:space="preserve">
Huyện dùng 70BL</t>
        </r>
      </text>
    </comment>
  </commentList>
</comments>
</file>

<file path=xl/sharedStrings.xml><?xml version="1.0" encoding="utf-8"?>
<sst xmlns="http://schemas.openxmlformats.org/spreadsheetml/2006/main" count="3622" uniqueCount="1175">
  <si>
    <t>STT</t>
  </si>
  <si>
    <t>I</t>
  </si>
  <si>
    <t>I.1</t>
  </si>
  <si>
    <t>Cách điện gốm 22kV cả ty</t>
  </si>
  <si>
    <t>Cầu chì tự rơi 22kV-Polymer</t>
  </si>
  <si>
    <t>Cầu chì tự rơi 35kV-Polymer</t>
  </si>
  <si>
    <t>I.2</t>
  </si>
  <si>
    <t>m</t>
  </si>
  <si>
    <t>kg</t>
  </si>
  <si>
    <t>TT</t>
  </si>
  <si>
    <t>Hạng mục</t>
  </si>
  <si>
    <t>Yêu cầu</t>
  </si>
  <si>
    <t>Cam kết của nhà thầu</t>
  </si>
  <si>
    <t>Đơn vị tính</t>
  </si>
  <si>
    <t>Nhà sản xuất/Nước sản xuất</t>
  </si>
  <si>
    <t>Nhà thầu cam kết ở cột bên</t>
  </si>
  <si>
    <t>Mã hiệu</t>
  </si>
  <si>
    <t>Tiêu chuẩn áp dụng</t>
  </si>
  <si>
    <t>Chủng loại</t>
  </si>
  <si>
    <t>VAC</t>
  </si>
  <si>
    <t>kVp</t>
  </si>
  <si>
    <t>≥ 8</t>
  </si>
  <si>
    <t>Tần số định mức</t>
  </si>
  <si>
    <t>Hz</t>
  </si>
  <si>
    <t>A</t>
  </si>
  <si>
    <t>kA</t>
  </si>
  <si>
    <t>≥ 25</t>
  </si>
  <si>
    <t>Lần</t>
  </si>
  <si>
    <t>mm</t>
  </si>
  <si>
    <t>Nhãn thiết bị</t>
  </si>
  <si>
    <t>Yêu cầu về thử nghiệm</t>
  </si>
  <si>
    <t>Bản vẽ và tài liệu kỹ thuật</t>
  </si>
  <si>
    <t>II</t>
  </si>
  <si>
    <t>≥ 36</t>
  </si>
  <si>
    <t>III</t>
  </si>
  <si>
    <t>IV</t>
  </si>
  <si>
    <t>V</t>
  </si>
  <si>
    <t>Cách điện</t>
  </si>
  <si>
    <t>VI</t>
  </si>
  <si>
    <t>VII</t>
  </si>
  <si>
    <t>VIII</t>
  </si>
  <si>
    <t>≥ 50</t>
  </si>
  <si>
    <t>IX</t>
  </si>
  <si>
    <t>17.1</t>
  </si>
  <si>
    <t>17.2</t>
  </si>
  <si>
    <t>Nhà sản xuất</t>
  </si>
  <si>
    <t>Nước sản xuất</t>
  </si>
  <si>
    <t>TCVN 7998:2009; IEC 60383-1 hoặc tương đương</t>
  </si>
  <si>
    <t>Loại</t>
  </si>
  <si>
    <t>Sứ tráng men, cấu trúc theo kiểu Line Post/ Pin Post</t>
  </si>
  <si>
    <t>Điện áp làm việc cực đại</t>
  </si>
  <si>
    <t>kV</t>
  </si>
  <si>
    <t>≥24</t>
  </si>
  <si>
    <t>Chiều dài đường rò trên bề mặt tối thiểu</t>
  </si>
  <si>
    <t>mm/kV</t>
  </si>
  <si>
    <t>Lực phá hủy cơ học của cách điện khi chịu uốn</t>
  </si>
  <si>
    <t>kN</t>
  </si>
  <si>
    <t>≥ 12,5</t>
  </si>
  <si>
    <t>Điện áp chịu đựng tần số 50 Hz/ 1 phút ở trạng thái khô</t>
  </si>
  <si>
    <t>kVrms</t>
  </si>
  <si>
    <t>≥ 85</t>
  </si>
  <si>
    <t>Điện áp chịu đựng ở tần số 50 Hz/ 10 giây ở trạng thái ướt</t>
  </si>
  <si>
    <t>≥ 65</t>
  </si>
  <si>
    <t>≥150</t>
  </si>
  <si>
    <t>Chiều dài ty đoạn gắn vào xà</t>
  </si>
  <si>
    <t>140-150</t>
  </si>
  <si>
    <t>Chiều dài phần ren ty sứ</t>
  </si>
  <si>
    <t>≥ 100</t>
  </si>
  <si>
    <t>Đường kính ty sứ</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</si>
  <si>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</si>
  <si>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</si>
  <si>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</si>
  <si>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</si>
  <si>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</si>
  <si>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</si>
  <si>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Có</t>
  </si>
  <si>
    <t>kVpeak</t>
  </si>
  <si>
    <t>≥ 70</t>
  </si>
  <si>
    <t>≥ 38,5</t>
  </si>
  <si>
    <t>Cầu chì tự rơi</t>
  </si>
  <si>
    <t>IEC 60282-2, IEC 61109, ANSI C37.41, ANSI C37.42 hoặc các tiêu chuẩn tương đương</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</si>
  <si>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</si>
  <si>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</si>
  <si>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</si>
  <si>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</si>
  <si>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</si>
  <si>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</si>
  <si>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</si>
  <si>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</si>
  <si>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Mức chịu đựng điện áp xung (l,2/50 µs)</t>
  </si>
  <si>
    <t>≥ 125</t>
  </si>
  <si>
    <t>Mức chịu đựng điện áp tần số công nghiệp 50Hz trong 1 phút</t>
  </si>
  <si>
    <t>Phụ kiện đi kèm FCO</t>
  </si>
  <si>
    <t>Cần cầu chì (Fuseholder)</t>
  </si>
  <si>
    <t>Đầu cực đấu nối</t>
  </si>
  <si>
    <t>Loại kẹp 2 rãnh song song (PG clamp type) bằng đồng mạ thiếc (tin-plated bronze) có thể đấu nối với dây đồng hoặc dây nhôm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</si>
  <si>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</si>
  <si>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</si>
  <si>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</si>
  <si>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</si>
  <si>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 E-HSMT</t>
  </si>
  <si>
    <t>≥ 35</t>
  </si>
  <si>
    <t>≥ 10</t>
  </si>
  <si>
    <t>≥ 5,0</t>
  </si>
  <si>
    <t>≥ 170</t>
  </si>
  <si>
    <t xml:space="preserve"> - Chiều dài đường rò tối thiểu qua bề mặt cách điện</t>
  </si>
  <si>
    <t xml:space="preserve"> - Nhà sản xuất/ Nước sản xuất</t>
  </si>
  <si>
    <t xml:space="preserve"> - Loại Polymer (cao su silicon hoặc hỗn hợp silicone). Trên thân cách điện phải có tên của Nhà sản xuất được đúc nổi hoặc đúc chìm.
- Cấp chống cháy: HB40</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</si>
  <si>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</si>
  <si>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12.1</t>
  </si>
  <si>
    <t>12.2</t>
  </si>
  <si>
    <t>12.3</t>
  </si>
  <si>
    <t>Giá đỡ lắp trên xà, bu lông, đai ốc, vòng đệm,..</t>
  </si>
  <si>
    <t>12.4</t>
  </si>
  <si>
    <t>Dây chì</t>
  </si>
  <si>
    <t>ANSI C37.41, ANSI C37.42 hoặc các tiêu chuẩn tương đương</t>
  </si>
  <si>
    <t>Chì loại K (cắt nhanh), được chế tạo để lắp đặt phù hợp trên FCO, LBFCO sử dụng trên lưới điện trung áp 22kV và 35kV.</t>
  </si>
  <si>
    <t>Chiều dài tổng thể</t>
  </si>
  <si>
    <t>Cỡ chì/dòng điện định mức của dây chì</t>
  </si>
  <si>
    <t>Đầu chì</t>
  </si>
  <si>
    <t>Ống giấy bảo vệ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</si>
  <si>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</si>
  <si>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 xml:space="preserve"> -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</si>
  <si>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</si>
  <si>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Chống sét</t>
  </si>
  <si>
    <t>Cầu dao</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</si>
  <si>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</si>
  <si>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</si>
  <si>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</si>
  <si>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</si>
  <si>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</si>
  <si>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</si>
  <si>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</si>
  <si>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</si>
  <si>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</si>
  <si>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</si>
  <si>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Pha – đất</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</si>
  <si>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</si>
  <si>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</si>
  <si>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</si>
  <si>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</si>
  <si>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</si>
  <si>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</si>
  <si>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</si>
  <si>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</si>
  <si>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</si>
  <si>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</si>
  <si>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</si>
  <si>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kApeak</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</si>
  <si>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</si>
  <si>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</si>
  <si>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</si>
  <si>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</si>
  <si>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</si>
  <si>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</si>
  <si>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</si>
  <si>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</si>
  <si>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</si>
  <si>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</si>
  <si>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</si>
  <si>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</si>
  <si>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</si>
  <si>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</si>
  <si>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</si>
  <si>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</si>
  <si>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</si>
  <si>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Vật liệu</t>
  </si>
  <si>
    <t>Phù hợp với dây dẫn</t>
  </si>
  <si>
    <t>Kích thước</t>
  </si>
  <si>
    <t>Bằng thép không rỉ hoặc mạ kẽm nhúng nóng</t>
  </si>
  <si>
    <t>Tài liệu kỹ thuật thể hiện rõ các thông số chào thầu, bản vẽ kích thước, hướng dẫn lắp đặt, vận hành và bảo dưỡng</t>
  </si>
  <si>
    <t>I.3</t>
  </si>
  <si>
    <t>I.4</t>
  </si>
  <si>
    <t>II.2</t>
  </si>
  <si>
    <t xml:space="preserve"> - Nhà sản xuất</t>
  </si>
  <si>
    <t xml:space="preserve"> - Nước sản xuất</t>
  </si>
  <si>
    <t xml:space="preserve"> - Vật liệu</t>
  </si>
  <si>
    <t xml:space="preserve"> - Kích thước</t>
  </si>
  <si>
    <t xml:space="preserve"> - Bulông kẹp cực</t>
  </si>
  <si>
    <t>7.1</t>
  </si>
  <si>
    <t>7.2</t>
  </si>
  <si>
    <t>7.3</t>
  </si>
  <si>
    <t>7.4</t>
  </si>
  <si>
    <t>7.5</t>
  </si>
  <si>
    <t>IEC 62271-102 hoặc tương đương</t>
  </si>
  <si>
    <t>Biên bản thí nghiệm (Type test) do đơn vị thử nghiệm độc lập cấp</t>
  </si>
  <si>
    <t>Đáp ứng</t>
  </si>
  <si>
    <t xml:space="preserve">Dòng điện định mức </t>
  </si>
  <si>
    <t>≥ 630</t>
  </si>
  <si>
    <t xml:space="preserve">Chiều dài đường rò </t>
  </si>
  <si>
    <t>Dòng đóng, cắt MBA không tải</t>
  </si>
  <si>
    <t>Cơ cấu truyền động</t>
  </si>
  <si>
    <t>Một bộ truyền động, có tay quay, thao tác từ dưới đất bằng thép mạ kẽm nhúng nóng và một bộ khóa cơ khí, khung lắp (loại cô-dê), bu lông, đai ốc, vòng đệm, thanh ống nối truyền động kéo dài 8m.</t>
  </si>
  <si>
    <t>Giá đỡ dao cách ly</t>
  </si>
  <si>
    <t>Có. Bằng thép hình mạ kẽm nhúng nóng, đảm bảo khả năng chịu lực trong các chế độ vận hành, đảm bảo không bị rung.</t>
  </si>
  <si>
    <t>Loại cách điện</t>
  </si>
  <si>
    <t>Cách điện Polymer</t>
  </si>
  <si>
    <t>Vật liệu chính làm tiếp điểm</t>
  </si>
  <si>
    <t>Hợp kim đồng hoặc hợp kim nhôm mạ bạc/ niken</t>
  </si>
  <si>
    <t xml:space="preserve">Điện áp danh định </t>
  </si>
  <si>
    <t>Điện áp làm việc lớn nhất của thiết bị</t>
  </si>
  <si>
    <t>Khả năng chịu dòng ngắn mạch định mức</t>
  </si>
  <si>
    <t>Khả năng chịu dòng đỉnh định mức</t>
  </si>
  <si>
    <t>≥ 62,5</t>
  </si>
  <si>
    <t xml:space="preserve">Thời gian chịu đựng ngắn mạch định mức </t>
  </si>
  <si>
    <t>giây</t>
  </si>
  <si>
    <t>≥ 01</t>
  </si>
  <si>
    <t xml:space="preserve">Điện áp chịu đựng xung xét 1,2/50µs </t>
  </si>
  <si>
    <t>≥ 185</t>
  </si>
  <si>
    <t>Khoảng cách cách li (dao ở vị trí mở)</t>
  </si>
  <si>
    <t>Điện áp chịu đựng tần số công nghiệp (50Hz/1 phút)</t>
  </si>
  <si>
    <t>≥ 80</t>
  </si>
  <si>
    <t>Điện trở tiếp xúc của mạch chính</t>
  </si>
  <si>
    <t>µΩ</t>
  </si>
  <si>
    <t>Tổng chiều dài đường rò</t>
  </si>
  <si>
    <t>Khả năng chịu tải của đầu cực dao cách ly</t>
  </si>
  <si>
    <t>≥ 400</t>
  </si>
  <si>
    <t>Cần thao tác để đóng/ mở DCL</t>
  </si>
  <si>
    <t>Tổng trọng lượng</t>
  </si>
  <si>
    <t>Giá đỡ DCL</t>
  </si>
  <si>
    <t>Kẹp cực đấu nối dao cách ly với dây dẫn:</t>
  </si>
  <si>
    <t>Hợp kim nhôm/ đồng</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</si>
  <si>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</si>
  <si>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</si>
  <si>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</si>
  <si>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</si>
  <si>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</si>
  <si>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Điện áp định mức</t>
  </si>
  <si>
    <t>Tiêu chuẩn quản lý chất lượng</t>
  </si>
  <si>
    <t>Dòng điện định mức</t>
  </si>
  <si>
    <t>Khoảng cách không khí:
Pha – đất
Giữa 2 cực trong cùng 1 pha (khi dao cắt)</t>
  </si>
  <si>
    <r>
      <t>kV</t>
    </r>
    <r>
      <rPr>
        <vertAlign val="subscript"/>
        <sz val="13"/>
        <rFont val="Times New Roman"/>
        <family val="1"/>
      </rPr>
      <t>Peak</t>
    </r>
  </si>
  <si>
    <r>
      <t>kV</t>
    </r>
    <r>
      <rPr>
        <vertAlign val="subscript"/>
        <sz val="13"/>
        <rFont val="Times New Roman"/>
        <family val="1"/>
      </rPr>
      <t>rms</t>
    </r>
  </si>
  <si>
    <t>Dây và cáp điện</t>
  </si>
  <si>
    <t>28.1</t>
  </si>
  <si>
    <t>28.2</t>
  </si>
  <si>
    <t xml:space="preserve"> </t>
  </si>
  <si>
    <t xml:space="preserve"> - Bu lông kẹp cực</t>
  </si>
  <si>
    <t>31.1</t>
  </si>
  <si>
    <t>31.2</t>
  </si>
  <si>
    <t>31.3</t>
  </si>
  <si>
    <t>II.1</t>
  </si>
  <si>
    <t>III.1</t>
  </si>
  <si>
    <t>≥ 0,3</t>
  </si>
  <si>
    <t>%</t>
  </si>
  <si>
    <t>1x3,2</t>
  </si>
  <si>
    <t>6x3,2</t>
  </si>
  <si>
    <t>10-15</t>
  </si>
  <si>
    <t>Không yêu cầu</t>
  </si>
  <si>
    <t>kg/km</t>
  </si>
  <si>
    <t>Lực kéo đứt tối thiểu</t>
  </si>
  <si>
    <t>N</t>
  </si>
  <si>
    <t>≥ 17.112</t>
  </si>
  <si>
    <t>Ω/km</t>
  </si>
  <si>
    <t>≤ 0,5951</t>
  </si>
  <si>
    <t>≥ 1.098</t>
  </si>
  <si>
    <t>5.1</t>
  </si>
  <si>
    <t>1x3,8</t>
  </si>
  <si>
    <t>5.2</t>
  </si>
  <si>
    <t>6x3,8</t>
  </si>
  <si>
    <t>6.1</t>
  </si>
  <si>
    <t>6.2</t>
  </si>
  <si>
    <t>≥ 6,6</t>
  </si>
  <si>
    <t>≥ 24.130</t>
  </si>
  <si>
    <t>≤ 0,4218</t>
  </si>
  <si>
    <t>TCVN 5935-1995; IEC 60502; TCVN 6612:2007; IEC 60228:2004 hoặc tương đương</t>
  </si>
  <si>
    <t>Loại cáp</t>
  </si>
  <si>
    <t>Tiết diện danh định</t>
  </si>
  <si>
    <t>≥ 15</t>
  </si>
  <si>
    <t>≥1,4</t>
  </si>
  <si>
    <t>1x50</t>
  </si>
  <si>
    <t>≥ 2,2</t>
  </si>
  <si>
    <t>≤ 0,154</t>
  </si>
  <si>
    <t>X</t>
  </si>
  <si>
    <t>Đầy đủ</t>
  </si>
  <si>
    <r>
      <t>mm</t>
    </r>
    <r>
      <rPr>
        <vertAlign val="superscript"/>
        <sz val="13"/>
        <rFont val="Times New Roman"/>
        <family val="1"/>
      </rPr>
      <t>2</t>
    </r>
  </si>
  <si>
    <r>
      <t>Điện trở lớn nhất của ruột dẫn ở 20</t>
    </r>
    <r>
      <rPr>
        <vertAlign val="superscript"/>
        <sz val="13"/>
        <rFont val="Times New Roman"/>
        <family val="1"/>
      </rPr>
      <t>0</t>
    </r>
    <r>
      <rPr>
        <sz val="13"/>
        <rFont val="Times New Roman"/>
        <family val="1"/>
      </rPr>
      <t>C</t>
    </r>
  </si>
  <si>
    <r>
      <t>0</t>
    </r>
    <r>
      <rPr>
        <sz val="13"/>
        <rFont val="Times New Roman"/>
        <family val="1"/>
      </rPr>
      <t>C</t>
    </r>
  </si>
  <si>
    <t>III.2</t>
  </si>
  <si>
    <t>Đầu cốt</t>
  </si>
  <si>
    <t>ISO 9000</t>
  </si>
  <si>
    <t>AS 1154.1 và TCVN 3624-81 hoặc tương đương</t>
  </si>
  <si>
    <t>Loại đai ép cho cosse ép</t>
  </si>
  <si>
    <t>Loại lục giác.</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</si>
  <si>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</si>
  <si>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</si>
  <si>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</si>
  <si>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t>
  </si>
  <si>
    <t>Phù hợp với tiết diện dây dẫn</t>
  </si>
  <si>
    <t>Khả năng chịu được dòng điện ngắn mạch</t>
  </si>
  <si>
    <t>ka/2s</t>
  </si>
  <si>
    <t>Điện trở của ống nối sau khi ép</t>
  </si>
  <si>
    <t>Không vượt quá 120% của dây dẫn có chiều dài tương đương</t>
  </si>
  <si>
    <t>Nhiệt độ ổn định của đầu cốt khi mang dòng định mức sau khi ép</t>
  </si>
  <si>
    <t>Ghi nhãn</t>
  </si>
  <si>
    <t>Catalogue / Bảng vẽ của nhà sản xuất thể hiện các kích thước và thông số kỹ thuật.</t>
  </si>
  <si>
    <t>Được nộp cùng với E-HSDT</t>
  </si>
  <si>
    <t>Kiểm tra và thử nghiệm</t>
  </si>
  <si>
    <t>Đáp ứng yêu cầu</t>
  </si>
  <si>
    <t>Thí nghiệm điển hình</t>
  </si>
  <si>
    <t>Thí nghiệm xuất xưởng</t>
  </si>
  <si>
    <t>Thí nghiệm nghiệm thu</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</si>
  <si>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</si>
  <si>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Cosse ép là loại làm bằng đồng, mạ thiếc tại phần thân ống, bản cực đấu nối vào thiết bị khác bằng đồng. chịu lực cao, có tính dẫn điện tốt, bản cực 1 lỗ. Bên trong của các ống ép phải được bơm sẵn compound gia tăng tiếp xúc điện. Bề mặt tiếp xúc của bản cực phằng, không bị rỗ</t>
  </si>
  <si>
    <t>kV/1 phút</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</si>
  <si>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</si>
  <si>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</si>
  <si>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t>Tiết diện của dây dẫn ACSR Dây chính/dây rẽ</t>
  </si>
  <si>
    <t>Đường kính của dây dẫn ACSR</t>
  </si>
  <si>
    <t>Điện trở tiếp xúc của kẹp sau khi kẹp</t>
  </si>
  <si>
    <t>Nhiệt độ ổn định của kẹp khi mang dòng định mức</t>
  </si>
  <si>
    <t>Khả năng chịu dòng ngắn mạch tương ứng với tiết diện cáp:</t>
  </si>
  <si>
    <t>kA/2s</t>
  </si>
  <si>
    <t>Các ký mã hiệu</t>
  </si>
  <si>
    <t>Trên mỗi kẹp phải có các ký hiệu được khắc chìm / nổi không phai như sau: Tên nhà sản xuất, Mã hiệu của sản phẩm; loại dây dẫn, tiết diện của dây dẫn.</t>
  </si>
  <si>
    <t xml:space="preserve"> - Thân kẹp</t>
  </si>
  <si>
    <t xml:space="preserve"> - Bu lông</t>
  </si>
  <si>
    <t>Nhà sản xuất/ Nước sản xuất</t>
  </si>
  <si>
    <t>≥ 20</t>
  </si>
  <si>
    <t>Loại tủ</t>
  </si>
  <si>
    <t>Vỏ tủ</t>
  </si>
  <si>
    <t>Vật tư khác</t>
  </si>
  <si>
    <t>Tiêu chuẩn thép</t>
  </si>
  <si>
    <t>JISG3101,3106/3192, ГOCT8509-72 hoặc tương đương</t>
  </si>
  <si>
    <t>18TCN-04-92</t>
  </si>
  <si>
    <t>Phương pháp mạ</t>
  </si>
  <si>
    <r>
      <t>³</t>
    </r>
    <r>
      <rPr>
        <sz val="13"/>
        <color rgb="FF000000"/>
        <rFont val="Times New Roman"/>
        <family val="1"/>
      </rPr>
      <t xml:space="preserve"> 25</t>
    </r>
  </si>
  <si>
    <r>
      <t>Điện áp chịu đựng xung sét (1,2/50</t>
    </r>
    <r>
      <rPr>
        <sz val="13"/>
        <rFont val="Symbol"/>
        <family val="1"/>
        <charset val="2"/>
      </rPr>
      <t>m</t>
    </r>
    <r>
      <rPr>
        <sz val="13"/>
        <rFont val="Times New Roman"/>
        <family val="1"/>
      </rPr>
      <t>s)</t>
    </r>
  </si>
  <si>
    <r>
      <rPr>
        <sz val="13"/>
        <color rgb="FF000000"/>
        <rFont val="Calibri"/>
        <family val="2"/>
      </rPr>
      <t>≥</t>
    </r>
    <r>
      <rPr>
        <sz val="13"/>
        <color rgb="FF000000"/>
        <rFont val="Times New Roman"/>
        <family val="1"/>
      </rPr>
      <t xml:space="preserve"> 23 inch (584 mm) hoặc </t>
    </r>
    <r>
      <rPr>
        <sz val="13"/>
        <color rgb="FF000000"/>
        <rFont val="Calibri"/>
        <family val="2"/>
      </rPr>
      <t>≥</t>
    </r>
    <r>
      <rPr>
        <sz val="13"/>
        <color rgb="FF000000"/>
        <rFont val="Times New Roman"/>
        <family val="1"/>
      </rPr>
      <t xml:space="preserve"> 32 inch (812 mm)</t>
    </r>
  </si>
  <si>
    <r>
      <t>N/mm</t>
    </r>
    <r>
      <rPr>
        <vertAlign val="superscript"/>
        <sz val="13"/>
        <rFont val="Times New Roman"/>
        <family val="1"/>
      </rPr>
      <t>2</t>
    </r>
  </si>
  <si>
    <t>14-28</t>
  </si>
  <si>
    <r>
      <t>≤ 80</t>
    </r>
    <r>
      <rPr>
        <vertAlign val="superscript"/>
        <sz val="13"/>
        <rFont val="Times New Roman"/>
        <family val="1"/>
      </rPr>
      <t>0</t>
    </r>
    <r>
      <rPr>
        <sz val="13"/>
        <rFont val="Times New Roman"/>
        <family val="1"/>
      </rPr>
      <t>C</t>
    </r>
  </si>
  <si>
    <t xml:space="preserve">Chủng loại vật tư, thiết bị </t>
  </si>
  <si>
    <t>D</t>
  </si>
  <si>
    <t>E</t>
  </si>
  <si>
    <t>G</t>
  </si>
  <si>
    <t>Chiều dày danh nghĩa cách điện</t>
  </si>
  <si>
    <r>
      <t>W</t>
    </r>
    <r>
      <rPr>
        <sz val="13"/>
        <rFont val="Times New Roman"/>
        <family val="1"/>
      </rPr>
      <t>/km</t>
    </r>
  </si>
  <si>
    <t>H</t>
  </si>
  <si>
    <t>K</t>
  </si>
  <si>
    <t>L</t>
  </si>
  <si>
    <t>Giá đỡ</t>
  </si>
  <si>
    <t>Mã hiệu sản phẩm</t>
  </si>
  <si>
    <t>Tiêu chuẩn sản xuất</t>
  </si>
  <si>
    <t>Điện áp hệ thống cao nhất</t>
  </si>
  <si>
    <t>TCVN 5935-2:2013, TCVN 5064/SĐ1; 1995, IEC60502-2</t>
  </si>
  <si>
    <t>a</t>
  </si>
  <si>
    <t xml:space="preserve">Phần lõi dẫn điện ACSR </t>
  </si>
  <si>
    <t>Vật liệu dẫn điện</t>
  </si>
  <si>
    <t>Nhôm kéo cứng</t>
  </si>
  <si>
    <t>Mặt cắt danh định (tiết diện phần nhôm/ tiết diện phần thép)</t>
  </si>
  <si>
    <t>Điện trở suất của sợi nhôm</t>
  </si>
  <si>
    <t>Bội số bước xoắn các lớp xoắn</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</si>
  <si>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</si>
  <si>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</si>
  <si>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</si>
  <si>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</si>
  <si>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</si>
  <si>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</si>
  <si>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</si>
  <si>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</si>
  <si>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</si>
  <si>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</si>
  <si>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</si>
  <si>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</si>
  <si>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</si>
  <si>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</si>
  <si>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</si>
  <si>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</si>
  <si>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</si>
  <si>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70/11</t>
  </si>
  <si>
    <t xml:space="preserve">≤ 28,264 </t>
  </si>
  <si>
    <t>nΩ.m</t>
  </si>
  <si>
    <t>Màn chắn ruột dẫn</t>
  </si>
  <si>
    <t>b</t>
  </si>
  <si>
    <t>Vật liệu cấu tạo</t>
  </si>
  <si>
    <t>Bán dẫn</t>
  </si>
  <si>
    <t>Yêu cầu chế tạo</t>
  </si>
  <si>
    <t>Chiều dày nhỏ nhất lớp bán dẫn trong, tại điểm nhỏ nhất</t>
  </si>
  <si>
    <t>Điện trở suất lớp bán dẫn không được vượt quá</t>
  </si>
  <si>
    <t>Ωm</t>
  </si>
  <si>
    <t>XLPE màu tự nhiên</t>
  </si>
  <si>
    <t>Độ dày danh nghĩa của lớp cách điện XLPE</t>
  </si>
  <si>
    <t>Độ dày tối thiểu của lớp cách điện XLPE tại 1 điểm bất kỳ</t>
  </si>
  <si>
    <t>Nhựa cao phân tử HDPE màu đen bền với tia tử ngoại</t>
  </si>
  <si>
    <t xml:space="preserve">Định hình bằng phương pháp đùn </t>
  </si>
  <si>
    <t>Hàm lượng tro (carbon)</t>
  </si>
  <si>
    <t>≥ 2%</t>
  </si>
  <si>
    <t>Độ dày danh nghĩa</t>
  </si>
  <si>
    <t>Độ dày tại điểm mỏng nhất</t>
  </si>
  <si>
    <t>Dòng điện định mức dây bọc</t>
  </si>
  <si>
    <t>Nhiệt độ tối thiểu yêu cầu</t>
  </si>
  <si>
    <t>- Nhiệt độ làm việc liên tục</t>
  </si>
  <si>
    <t>- Nhiệt độ khi sự cố (tối đa 5 giây)</t>
  </si>
  <si>
    <t>Khả năng chịu điện áp tần số công nghiệp ngắn hạn của dây bọc</t>
  </si>
  <si>
    <t>22kV</t>
  </si>
  <si>
    <t>Các thử nghiệm xuất xưởng</t>
  </si>
  <si>
    <t xml:space="preserve">Cung cấp biên bản xuất xưởng lô hàng tương tự có cùng hạng mục thử nghiệm  </t>
  </si>
  <si>
    <t>Các thử nghiệm điển hình</t>
  </si>
  <si>
    <t>Đường kính ngoài tối đa của dây dẫn (kể cả lớp bọc)</t>
  </si>
  <si>
    <t>Trọng lượng dây bọc</t>
  </si>
  <si>
    <t>Đường kính lô dây</t>
  </si>
  <si>
    <t>Bề rộng của lô dây</t>
  </si>
  <si>
    <t>Chất liệu</t>
  </si>
  <si>
    <t>- Đùn cùng lúc với lớp màn chắn ruột dẫn.
- Mặt ngoài và mặt trong phải tròn đều và đồng tâm</t>
  </si>
  <si>
    <t>Vỏ bọc ngoài HDPE</t>
  </si>
  <si>
    <t>d</t>
  </si>
  <si>
    <t>c</t>
  </si>
  <si>
    <t>Các chỉ tiêu chung</t>
  </si>
  <si>
    <t>e</t>
  </si>
  <si>
    <t>°C</t>
  </si>
  <si>
    <r>
      <t xml:space="preserve">Cung cấp biên bản điển hình của đơn vị độc lập trên mẫu dây cùng thiết kế </t>
    </r>
    <r>
      <rPr>
        <sz val="13"/>
        <color rgb="FF0000FF"/>
        <rFont val="Times New Roman"/>
        <family val="1"/>
      </rPr>
      <t>(chi tiết theo yêu cầu tại chương V, E-HSMT)</t>
    </r>
  </si>
  <si>
    <t>≤ 2,5 m (Nhà thầu cam kết ở cột bên)</t>
  </si>
  <si>
    <t>≤ 1,4 m (Nhà thầu cam kết ở cột bên)</t>
  </si>
  <si>
    <t>f</t>
  </si>
  <si>
    <t>Lô quấn dây</t>
  </si>
  <si>
    <t>Bội số bước xoắn lớp nhôm</t>
  </si>
  <si>
    <t>Bội số bước xoắn lớp thép</t>
  </si>
  <si>
    <t>Số lớp phần nhôm</t>
  </si>
  <si>
    <t>Số lớp phần thép</t>
  </si>
  <si>
    <t>1</t>
  </si>
  <si>
    <t>≥ 68</t>
  </si>
  <si>
    <t>≥ 11,3</t>
  </si>
  <si>
    <t>± 0,04</t>
  </si>
  <si>
    <t>±0,08</t>
  </si>
  <si>
    <t>- Đùn trực tiếp kiểu đứng, điền kín và ôm sát lớp ngoài cùng của ruột dẫn.
- Mặt ngoài của lớp bán dẫn phải tròn đều, đồng tâm với lớp cách điện.
- Có thể lột bỏ dễ dàng khỏi ruột dẫn.</t>
  </si>
  <si>
    <t>≥ 3,8</t>
  </si>
  <si>
    <t>40kV</t>
  </si>
  <si>
    <t>Nhà sản xuất/ nước sản xuất</t>
  </si>
  <si>
    <t>8.1</t>
  </si>
  <si>
    <t>8.2</t>
  </si>
  <si>
    <r>
      <t xml:space="preserve">Thép mạ kẽm nhúng nóng với bề dầy lớp mạ tối thiểu 80 </t>
    </r>
    <r>
      <rPr>
        <sz val="13"/>
        <color rgb="FF0000FF"/>
        <rFont val="Aptos Narrow"/>
        <family val="2"/>
      </rPr>
      <t>µ</t>
    </r>
    <r>
      <rPr>
        <sz val="13"/>
        <color rgb="FF0000FF"/>
        <rFont val="Times New Roman"/>
        <family val="1"/>
        <charset val="163"/>
      </rPr>
      <t>m</t>
    </r>
  </si>
  <si>
    <t> Nhà thầu cam kết ở cột bên</t>
  </si>
  <si>
    <t>TCVN 7998-2, IEC 60305, IEC 60471, IEC 60120, IEC 60383-2, IEC 60383-1 hoặc các tiêu chuẩn tương đương</t>
  </si>
  <si>
    <t>Đặc tính của 01 bát cách điện</t>
  </si>
  <si>
    <t xml:space="preserve"> - Kiểu khớp nối</t>
  </si>
  <si>
    <t>Khớp nối kiểu móc treo đầu tròn (Ball and Socket, IEC 60120)</t>
  </si>
  <si>
    <t xml:space="preserve"> - Vật liệu cách điện</t>
  </si>
  <si>
    <t>Thủy tinh cường lực (hoặc thủy tinh cường lực an toàn)</t>
  </si>
  <si>
    <t>Kích thước:</t>
  </si>
  <si>
    <t xml:space="preserve"> - Chiều cao danh định bát cách điện</t>
  </si>
  <si>
    <t xml:space="preserve"> - Đường kính</t>
  </si>
  <si>
    <t xml:space="preserve"> - Chiều dài dòng rò</t>
  </si>
  <si>
    <t>Điện áp chịu đựng tần số nguồn 50Hz, 1 phút (trạng thái khô)</t>
  </si>
  <si>
    <t>Điện áp chịu đựng tần số nguồn 50Hz, 1 phút (trạng thái ướt)</t>
  </si>
  <si>
    <t>≥ 40</t>
  </si>
  <si>
    <t>Điện áp chịu đựng xung sét</t>
  </si>
  <si>
    <t>Điện áp đánh thủng nhỏ nhất</t>
  </si>
  <si>
    <t>≥ 120</t>
  </si>
  <si>
    <t>Độ bền cơ (tải trọng phá hủy)</t>
  </si>
  <si>
    <r>
      <rPr>
        <sz val="13"/>
        <color rgb="FF0000FF"/>
        <rFont val="Calibri"/>
        <family val="2"/>
      </rPr>
      <t>≤</t>
    </r>
    <r>
      <rPr>
        <sz val="13"/>
        <color rgb="FF0000FF"/>
        <rFont val="Times New Roman"/>
        <family val="1"/>
      </rPr>
      <t xml:space="preserve"> 255</t>
    </r>
  </si>
  <si>
    <r>
      <rPr>
        <sz val="13"/>
        <color rgb="FF0000FF"/>
        <rFont val="Calibri"/>
        <family val="2"/>
      </rPr>
      <t>≥</t>
    </r>
    <r>
      <rPr>
        <sz val="13"/>
        <color rgb="FF0000FF"/>
        <rFont val="Times New Roman"/>
        <family val="1"/>
      </rPr>
      <t xml:space="preserve"> 295</t>
    </r>
  </si>
  <si>
    <t>Công suất MBA</t>
  </si>
  <si>
    <t>Cấp điện áp</t>
  </si>
  <si>
    <t>Cột điện</t>
  </si>
  <si>
    <t>Tiêu chuẩn</t>
  </si>
  <si>
    <t>TCVN 5847:2016 hoặc tương đương</t>
  </si>
  <si>
    <t>Chiều dài cột</t>
  </si>
  <si>
    <t>Đường kính ngoài đầu cột</t>
  </si>
  <si>
    <t>≥  190</t>
  </si>
  <si>
    <t>Đường kính ngoài đáy cột</t>
  </si>
  <si>
    <t>Lực kéo ngang đầu cột</t>
  </si>
  <si>
    <t>≥ 11</t>
  </si>
  <si>
    <t>≥ 190</t>
  </si>
  <si>
    <t>≥ 13,0</t>
  </si>
  <si>
    <t>Cột bê tông ly tâm NPC.I-18-190-13</t>
  </si>
  <si>
    <t>Dây định hình phi kim loại (Composite, Plastic, …)</t>
  </si>
  <si>
    <t>Phù hợp với đường kính cổ sứ và đường kính dây bọc</t>
  </si>
  <si>
    <t>Phụ kiện</t>
  </si>
  <si>
    <t>Tấm lót cách điện khi lắp đặt với sứ có đầu kim loại (sứ polimer)</t>
  </si>
  <si>
    <t>TCVN 1597; TCVN 1595; IEC 60707</t>
  </si>
  <si>
    <t>Vật liệu chế tạo</t>
  </si>
  <si>
    <t>Polymer (Silicone rubber)</t>
  </si>
  <si>
    <t>24-35</t>
  </si>
  <si>
    <t>Cấp chống cháy</t>
  </si>
  <si>
    <t>Fv0</t>
  </si>
  <si>
    <t>Nhiệt độ chịu đựng ngắn hạn</t>
  </si>
  <si>
    <t>Độ bền xé rách</t>
  </si>
  <si>
    <t>kN/m</t>
  </si>
  <si>
    <t>Phụ kiện chuỗi cách điện</t>
  </si>
  <si>
    <t>TCVN 5804:2007 hoặc tương đương</t>
  </si>
  <si>
    <t>µm</t>
  </si>
  <si>
    <t xml:space="preserve">Móc treo chữ U </t>
  </si>
  <si>
    <t xml:space="preserve">Tiêu chuẩn </t>
  </si>
  <si>
    <t>Vật liệu cấu thành</t>
  </si>
  <si>
    <t>Thép mạ kẽm nhúng nóng</t>
  </si>
  <si>
    <t xml:space="preserve">Tải phá hủy tối thiểu </t>
  </si>
  <si>
    <t>Độ dày tối thiểu của lớp mạ kẽm</t>
  </si>
  <si>
    <t>Mắc nối trung gian</t>
  </si>
  <si>
    <t>Vòng treo</t>
  </si>
  <si>
    <t>Mắc nối kép</t>
  </si>
  <si>
    <t>6</t>
  </si>
  <si>
    <t>Bằng thép mạ nhôm xoắn định hình, bọc nhựa tổng hợp</t>
  </si>
  <si>
    <t>Số sợi của giáp</t>
  </si>
  <si>
    <t>sợi</t>
  </si>
  <si>
    <t>Bước xoắn</t>
  </si>
  <si>
    <t>5÷6</t>
  </si>
  <si>
    <t xml:space="preserve">Chiều dài toàn bộ </t>
  </si>
  <si>
    <t>≥ 1.100</t>
  </si>
  <si>
    <t>Chiều dài sử dụng</t>
  </si>
  <si>
    <t>≥ 940</t>
  </si>
  <si>
    <t xml:space="preserve"> Lực giữ dây</t>
  </si>
  <si>
    <t>≥ 17</t>
  </si>
  <si>
    <t>≥ 1.200</t>
  </si>
  <si>
    <t>≥ 1000</t>
  </si>
  <si>
    <t>Giáp níu + yếm lót cho cáp bọc cách điện 35kV -1x70</t>
  </si>
  <si>
    <t>Giáp níu + yếm lót cho cáp bọc cách điện 24kV - 1x70</t>
  </si>
  <si>
    <t>120-150 /120-150</t>
  </si>
  <si>
    <t>14,00-17,40 / 14,00-17,40</t>
  </si>
  <si>
    <t>Vật tư phần xây dựng</t>
  </si>
  <si>
    <t>Thép xây dựng phần móng</t>
  </si>
  <si>
    <t>Cấu kiện thép mạ kẽm</t>
  </si>
  <si>
    <t>Xi măng</t>
  </si>
  <si>
    <t>Cát bê tông</t>
  </si>
  <si>
    <t>Đá các loại</t>
  </si>
  <si>
    <t>TCVN 5709:2009 hoặc tương đương</t>
  </si>
  <si>
    <t>Tiêu chuẩn mạ</t>
  </si>
  <si>
    <t>mạ nhúng nóng, chiều dày lớp mạ  ≥ 80μm</t>
  </si>
  <si>
    <t>Xuất xứ</t>
  </si>
  <si>
    <t>Ký, mã hiệu sản phẩm</t>
  </si>
  <si>
    <t>PCB30</t>
  </si>
  <si>
    <t>TCVN 2682:2020 hoặc tương đương</t>
  </si>
  <si>
    <t>Cát vàng</t>
  </si>
  <si>
    <t>TCVN 7570:2006 hoặc tương đương</t>
  </si>
  <si>
    <t>Quy cách, kích cỡ từng loại theo thiết kế</t>
  </si>
  <si>
    <t>TCVN 7570:2006; QCVN 16:2023/BXD hoặc tương đương</t>
  </si>
  <si>
    <t>Cách điện thủy tinh</t>
  </si>
  <si>
    <t>B</t>
  </si>
  <si>
    <t>Đầu cốt đồng 50 mm</t>
  </si>
  <si>
    <t>Đầu cốt đồng - nhôm 70 mm</t>
  </si>
  <si>
    <t>Đầu cốt đồng - nhôm 50 mm</t>
  </si>
  <si>
    <t>BẢNG ĐẶC TÍNH KỸ THUẬT CỦA CÁC VẬT TƯ, THIẾT BỊ CHÀO THẦU</t>
  </si>
  <si>
    <t>Yêu cầu Nhà thầu điền đầy đủ tất cả các thông số trong cột "Cam kết của Nhà thầu" trong các bảng tại file exel đính kèm và phải có đầy đủ các tài liệu (type test, catalogue, bản vẽ hoặc các tài liệu tương đương,…) chứng minh thông số kỹ thuật đã cam kết.</t>
  </si>
  <si>
    <t>Recloser, LBS, Biến điện áp cấp nguồn, DMZ, Switch</t>
  </si>
  <si>
    <t>Recloser-22kV/630A (đã bao gồm tủ điều khiển, modem 4G/APN, sim 4G cáp điều khiển, kẹp cực)</t>
  </si>
  <si>
    <t xml:space="preserve">Tiêu chuẩn áp dụng                  </t>
  </si>
  <si>
    <t>IEC 62271-111:2012/IEEE C37.60-2012 hoặc các phiên bản cập nhật mới hơn hoặc tiêu chuẩn tương đương</t>
  </si>
  <si>
    <t>Loại thiết bị</t>
  </si>
  <si>
    <t>Recloser là loại 3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hoặc một phía (tùy thuộc vào thiết kế tại vị trí lắp đặt), cách điện bằng nhựa đúc cycloaliphatic epoxy hoặc cao su silicon (silicone rubber) phù hợp vận hành trong các điều kiện ô nhiễm như khu vực ven biển, ô nhiễm công nghiệp, bức xạ tia cực tím v.v. cũng như khí hậu nhiệt đới ẩm.</t>
  </si>
  <si>
    <t>Điện áp định mức làm việc lớn nhất</t>
  </si>
  <si>
    <r>
      <t>&gt;</t>
    </r>
    <r>
      <rPr>
        <sz val="13"/>
        <rFont val="Times New Roman"/>
        <family val="1"/>
      </rPr>
      <t xml:space="preserve"> 24</t>
    </r>
  </si>
  <si>
    <r>
      <t>&gt;</t>
    </r>
    <r>
      <rPr>
        <sz val="13"/>
        <rFont val="Times New Roman"/>
        <family val="1"/>
      </rPr>
      <t xml:space="preserve"> 630</t>
    </r>
  </si>
  <si>
    <t>Khả năng cắt dòng điện ngắn mạch định mức</t>
  </si>
  <si>
    <r>
      <t>&gt;</t>
    </r>
    <r>
      <rPr>
        <sz val="13"/>
        <rFont val="Times New Roman"/>
        <family val="1"/>
      </rPr>
      <t xml:space="preserve"> 12,5</t>
    </r>
  </si>
  <si>
    <t>Khả năng chịu dòng điện ngắn mạch định mức</t>
  </si>
  <si>
    <t>Thời gian chịu đựng ngắn mạch</t>
  </si>
  <si>
    <r>
      <t>&gt;</t>
    </r>
    <r>
      <rPr>
        <sz val="13"/>
        <rFont val="Times New Roman"/>
        <family val="1"/>
      </rPr>
      <t xml:space="preserve"> 01</t>
    </r>
  </si>
  <si>
    <t>Điện áp chịu đựng xung sét (1,2/50 µs) (BIL)</t>
  </si>
  <si>
    <r>
      <t>&gt;</t>
    </r>
    <r>
      <rPr>
        <sz val="13"/>
        <rFont val="Times New Roman"/>
        <family val="1"/>
      </rPr>
      <t xml:space="preserve"> 125</t>
    </r>
  </si>
  <si>
    <t>Điện áp tần số công nghiệp, 1 phút, 50 Hz</t>
  </si>
  <si>
    <r>
      <t>&gt;</t>
    </r>
    <r>
      <rPr>
        <sz val="13"/>
        <rFont val="Times New Roman"/>
        <family val="1"/>
      </rPr>
      <t xml:space="preserve"> 50</t>
    </r>
  </si>
  <si>
    <t>Khả năng cắt dòng dung cáp ngầm</t>
  </si>
  <si>
    <r>
      <t>&gt;</t>
    </r>
    <r>
      <rPr>
        <sz val="13"/>
        <rFont val="Times New Roman"/>
        <family val="1"/>
      </rPr>
      <t xml:space="preserve"> 25</t>
    </r>
  </si>
  <si>
    <t>Khả năng cắt dòng dung đường dây</t>
  </si>
  <si>
    <r>
      <t>&gt;</t>
    </r>
    <r>
      <rPr>
        <sz val="13"/>
        <rFont val="Times New Roman"/>
        <family val="1"/>
      </rPr>
      <t xml:space="preserve"> 5</t>
    </r>
  </si>
  <si>
    <t>Phần trăm dòng cắt định mức tại điện áp định mức:</t>
  </si>
  <si>
    <r>
      <t xml:space="preserve">15 – 20% dòng cắt định mức (X/R </t>
    </r>
    <r>
      <rPr>
        <sz val="13"/>
        <rFont val="Symbol"/>
        <family val="1"/>
        <charset val="2"/>
      </rPr>
      <t>³</t>
    </r>
    <r>
      <rPr>
        <sz val="13"/>
        <rFont val="Times New Roman"/>
        <family val="1"/>
      </rPr>
      <t xml:space="preserve"> 4)</t>
    </r>
  </si>
  <si>
    <r>
      <t>&gt;</t>
    </r>
    <r>
      <rPr>
        <sz val="13"/>
        <rFont val="Times New Roman"/>
        <family val="1"/>
      </rPr>
      <t xml:space="preserve"> 44</t>
    </r>
  </si>
  <si>
    <r>
      <t xml:space="preserve">45 – 55% dòng cắt định mức (X/R </t>
    </r>
    <r>
      <rPr>
        <sz val="13"/>
        <rFont val="Symbol"/>
        <family val="1"/>
        <charset val="2"/>
      </rPr>
      <t>³</t>
    </r>
    <r>
      <rPr>
        <sz val="13"/>
        <rFont val="Times New Roman"/>
        <family val="1"/>
      </rPr>
      <t xml:space="preserve"> 8)</t>
    </r>
  </si>
  <si>
    <r>
      <t>&gt;</t>
    </r>
    <r>
      <rPr>
        <sz val="13"/>
        <rFont val="Times New Roman"/>
        <family val="1"/>
      </rPr>
      <t xml:space="preserve"> 56</t>
    </r>
  </si>
  <si>
    <r>
      <t xml:space="preserve">90 – 100% dòng cắt định mức (X/R </t>
    </r>
    <r>
      <rPr>
        <sz val="13"/>
        <rFont val="Symbol"/>
        <family val="1"/>
        <charset val="2"/>
      </rPr>
      <t>³</t>
    </r>
    <r>
      <rPr>
        <sz val="13"/>
        <rFont val="Times New Roman"/>
        <family val="1"/>
      </rPr>
      <t>14)</t>
    </r>
  </si>
  <si>
    <r>
      <t>&gt;</t>
    </r>
    <r>
      <rPr>
        <sz val="13"/>
        <rFont val="Times New Roman"/>
        <family val="1"/>
      </rPr>
      <t xml:space="preserve"> 16</t>
    </r>
  </si>
  <si>
    <t>Số lần vận hành cơ khí không cần bảo trì</t>
  </si>
  <si>
    <r>
      <t>&gt;</t>
    </r>
    <r>
      <rPr>
        <sz val="13"/>
        <rFont val="Times New Roman"/>
        <family val="1"/>
      </rPr>
      <t xml:space="preserve"> 10.000</t>
    </r>
  </si>
  <si>
    <t>Cơ cấu truyền động, đóng cắt</t>
  </si>
  <si>
    <t>19</t>
  </si>
  <si>
    <t>Các đầu cực (bushings)</t>
  </si>
  <si>
    <t>Bằng vật liệu tổng hợp (nhựa đúc cycloaliphatic epoxy hoặc cao su silicon (silicone rubber)) chịu được tia cực tím</t>
  </si>
  <si>
    <t>Biến dòng đo lường</t>
  </si>
  <si>
    <t>Biến dòng (hoặc cảm biến dòng) tích hợp bên trong cho cả 3 pha</t>
  </si>
  <si>
    <t>Biến điện áp đo lường</t>
  </si>
  <si>
    <t>Biến điện áp (hoặc cảm biến điện áp) tích hợp cho cả 3 pha về cả hai phía hoặc một phía (tùy thuộc vào thiết kế tại vị trí lắp đặt)</t>
  </si>
  <si>
    <t>Vật liệu chế tạo vỏ Recloser</t>
  </si>
  <si>
    <t>Hợp kim không gỉ, được xử lý bề mặt chống ăn mòn</t>
  </si>
  <si>
    <t>Chiều dài đường rò định mức cách điện</t>
  </si>
  <si>
    <t>Thích ứng với môi trường</t>
  </si>
  <si>
    <r>
      <t>Nhiệt độ môi trường lớn nhất: 45</t>
    </r>
    <r>
      <rPr>
        <vertAlign val="superscript"/>
        <sz val="13"/>
        <rFont val="Times New Roman"/>
        <family val="1"/>
      </rPr>
      <t>0</t>
    </r>
    <r>
      <rPr>
        <sz val="13"/>
        <rFont val="Times New Roman"/>
        <family val="1"/>
      </rPr>
      <t>C</t>
    </r>
  </si>
  <si>
    <r>
      <t>Nhiệt độ môi trường nhỏ nhất: 0</t>
    </r>
    <r>
      <rPr>
        <vertAlign val="superscript"/>
        <sz val="13"/>
        <rFont val="Times New Roman"/>
        <family val="1"/>
      </rPr>
      <t>0</t>
    </r>
    <r>
      <rPr>
        <sz val="13"/>
        <rFont val="Times New Roman"/>
        <family val="1"/>
      </rPr>
      <t>C</t>
    </r>
  </si>
  <si>
    <t>Khí hậu: Nhiệt đới, nóng ẩm</t>
  </si>
  <si>
    <t>Độ ẩm tương đối cao nhất: 100%</t>
  </si>
  <si>
    <t>Nhà thầu phải cung cấp: Catalogue, biên bản thử nghiệm hoặc cam kết của nhà sản xuất ...vvv để chứng minh tính đáp ứng của hàng hóa với điều kiện môi trường vận hành</t>
  </si>
  <si>
    <t>Phụ kiện theo kèm thiết bị</t>
  </si>
  <si>
    <t>- Biên bản thử nghiệm xuất xưởng Recloser.</t>
  </si>
  <si>
    <t>- Sáu (6) kẹp cực phù hợp đấu nối Recloser với dây đồng hoặc dây nhôm tới tiết diện tới 240 mm2.</t>
  </si>
  <si>
    <t>- Móc thao tác cắt Recloser bằng tay tại chỗ để thao tác từ mặt đất thông qua sào thao tác.</t>
  </si>
  <si>
    <t>- Một (01) bộ chỉ thị trạng thái “Đóng”/“Cắt” của Recloser, có thể nhìn thấy được từ mặt đất</t>
  </si>
  <si>
    <t>- Giá lắp Recloser đi kèm bu lông, đai ốc, vòng đệm v.v. Tất cả được làm từ thép không gỉ hoặc thép mạ kẽm nhúng nóng</t>
  </si>
  <si>
    <t>- Giá lắp chống sét van (áp dụng đối với loại Recloser có lắp tích hợp chống sét van).</t>
  </si>
  <si>
    <t>- Bộ tài liệu, bản vẽ hướng dẫn lắp đặt, vận hành, bảo dưỡng Recloser (bằng Tiếng Việt)</t>
  </si>
  <si>
    <t>26.1</t>
  </si>
  <si>
    <t>Thử nghiệm xuất xưởng</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</si>
  <si>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62271-111: 2012/IEEE C37.60: 2012 hoặc các phiên bản cập nhật mới hơn hoặc các tiêu chuẩn tương đương, bao gồm những hạng mục thử nghiệm sau đây:</t>
  </si>
  <si>
    <t>k.   Thử nghiệm đặc tuyến Thời gian-Dòng điện (Time-current tests).</t>
  </si>
  <si>
    <t>m. Thử nghiệm khả năng chịu đựng xung dòng điện của tủ điều khiển (Control Electronic Elements Surge Withstand Capability test).</t>
  </si>
  <si>
    <t>Đối với các hạng mục thử nghiệm điển hình nêu tại điểm e, f, g, h: Đơn vị thử nghiệm hoặc đơn vị chứng kiến thử nghiệm phải là thành viên của Hiệp hội liên kết thử nghiệm ngắn mạch (STL).</t>
  </si>
  <si>
    <t>Tủ điều khiển Recloser</t>
  </si>
  <si>
    <t>Mã hiệu tủ</t>
  </si>
  <si>
    <t>Thiết kế tủ điều khiển</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</si>
  <si>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</si>
  <si>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Chức năng bảo vệ</t>
  </si>
  <si>
    <t>Đặc tuyến Thời gian -Dòng điện (TCC)</t>
  </si>
  <si>
    <t>Chức năng cắt và khóa</t>
  </si>
  <si>
    <t>Chức năng cắt quá dòng sự cố và chức năng khóa (có thể lựa chọn giữa 1 và 4 lần)</t>
  </si>
  <si>
    <t>5.3</t>
  </si>
  <si>
    <t>Thời gian đóng lặp lại:</t>
  </si>
  <si>
    <t>0,5 - 180</t>
  </si>
  <si>
    <t>02 - 180</t>
  </si>
  <si>
    <t>5 - 180</t>
  </si>
  <si>
    <t>5.4</t>
  </si>
  <si>
    <t>Chức năng phối hợp trình tự đóng cắt</t>
  </si>
  <si>
    <t>5.5</t>
  </si>
  <si>
    <t>Nhóm bảo vệ</t>
  </si>
  <si>
    <r>
      <t>³</t>
    </r>
    <r>
      <rPr>
        <sz val="13"/>
        <rFont val="Times New Roman"/>
        <family val="1"/>
      </rPr>
      <t xml:space="preserve"> 02 nhóm</t>
    </r>
  </si>
  <si>
    <t>Chức năng đo lường:</t>
  </si>
  <si>
    <t>Dữ liệu đồ thị phụ tải</t>
  </si>
  <si>
    <t>Các giá trị dòng điện phụ tải pha - đất mỗi khoảng thời gian 60 phút có thể được ghi lại trong bộ nhớ ít nhất 02 tháng.</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</si>
  <si>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</si>
  <si>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</si>
  <si>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</si>
  <si>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</si>
  <si>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</si>
  <si>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</si>
  <si>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Cài đặt chương trình</t>
  </si>
  <si>
    <t>Bằng phím bấm trên mặt trước tủ điều khiển hoặc máy tính cá nhân thông qua cổng RS232 hoặc RS485 hoặc USB …</t>
  </si>
  <si>
    <t>Cổng giao tiếp máy tính (sử dụng cho việc cấu hình tại chỗ)</t>
  </si>
  <si>
    <t>Cổng RS232 hoặc RS485 hoặc USB … được sử dụng kết nối với máy tính cá nhân để cài đặt, cập nhật và tải dữ liệu sự kiện.</t>
  </si>
  <si>
    <t>Kết nối với hệ thống SCADA phục vụ điều khiển và giám sát từ xa</t>
  </si>
  <si>
    <t>Giao thức kết nối SCADA</t>
  </si>
  <si>
    <t>IEC 60870-5-104</t>
  </si>
  <si>
    <t>Phần mềm cài đặt, cấu hình vận hành Recloser</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</si>
  <si>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</si>
  <si>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</si>
  <si>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 Điện áp để phục vụ cho việc thử nghiệm Test “End to End”.</t>
  </si>
  <si>
    <t>Vật liệu chế tạo vỏ tủ   điều khiển</t>
  </si>
  <si>
    <t>16</t>
  </si>
  <si>
    <t>Khóa bảo vệ tủ</t>
  </si>
  <si>
    <t>Điện áp làm việc của tủ điều khiển được cấp từ biến điện áp cấp nguồn (PT) hoặc nguồn hạ áp tại chỗ</t>
  </si>
  <si>
    <r>
      <t xml:space="preserve">220 </t>
    </r>
    <r>
      <rPr>
        <u/>
        <sz val="13"/>
        <rFont val="Times New Roman"/>
        <family val="1"/>
      </rPr>
      <t>+</t>
    </r>
    <r>
      <rPr>
        <sz val="13"/>
        <rFont val="Times New Roman"/>
        <family val="1"/>
      </rPr>
      <t xml:space="preserve"> 10%</t>
    </r>
  </si>
  <si>
    <t>Điện áp chịu đựng tần số công nghiệp, 1 phút</t>
  </si>
  <si>
    <r>
      <t>&gt;</t>
    </r>
    <r>
      <rPr>
        <sz val="13"/>
        <rFont val="Times New Roman"/>
        <family val="1"/>
      </rPr>
      <t xml:space="preserve"> 02</t>
    </r>
  </si>
  <si>
    <r>
      <t xml:space="preserve">Điện áp chịu đựng xung sét 1,2/50 </t>
    </r>
    <r>
      <rPr>
        <sz val="13"/>
        <rFont val="Symbol"/>
        <family val="1"/>
        <charset val="2"/>
      </rPr>
      <t>m</t>
    </r>
    <r>
      <rPr>
        <sz val="13"/>
        <rFont val="Times New Roman"/>
        <family val="1"/>
      </rPr>
      <t>s (BIL)</t>
    </r>
  </si>
  <si>
    <r>
      <t>&gt;</t>
    </r>
    <r>
      <rPr>
        <sz val="13"/>
        <rFont val="Times New Roman"/>
        <family val="1"/>
      </rPr>
      <t xml:space="preserve"> 05</t>
    </r>
  </si>
  <si>
    <t>Nguồn một chiều (DC) cung cấp cho bo mạch điều khiển: Tủ điều khiển phải trang bị ắc quy và bộ nạp lắp sẵn bên trong.</t>
  </si>
  <si>
    <t>Phụ kiện kèm theo tủ điều khiển</t>
  </si>
  <si>
    <t>- Giá lắp tủ điều khiển đi kèm bu lông, đai ốc, vòng đệm v.v. Tất cả được làm từ thép không gỉ hoặc thép mạ kẽm nhúng nóng</t>
  </si>
  <si>
    <t>- Cáp kết nối, điều khiển kiểu phích cắm (Plug-in) dài tối thiểu 10 m.</t>
  </si>
  <si>
    <t>- Phần mềm cài đặt, cấu hình, thử nghiệm kết nối.</t>
  </si>
  <si>
    <t>- Tài liệu, bản vẽ hướng dẫn lắp đặt, cấu hình, kết nối tủ điều khiển Recloser (bằng Tiếng Việt).</t>
  </si>
  <si>
    <t>- Tài liệu hướng dẫn thử nghiệm Test “End to End”.</t>
  </si>
  <si>
    <t>Thử nghiệm đáp ứng giao thức kết nối SCADA</t>
  </si>
  <si>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</si>
  <si>
    <t>Thử nghiệm giao thức kết nối SCADA của tủ điều khiển Recloser</t>
  </si>
  <si>
    <t>Modem 4G/APN</t>
  </si>
  <si>
    <t>Chứng chỉ ISO và các tiêu chuẩn áp dụng</t>
  </si>
  <si>
    <t>- Tiêu chuẩn quản lý chất lượng ISO 9001
- Tiêu chuẩn an toàn, bảo mật thông tin ISO 62443-4-1 (hoặc tương đương).</t>
  </si>
  <si>
    <t>Lắp thẻ sim</t>
  </si>
  <si>
    <r>
      <t>SIM hỗ trợ mạng HSPA+4G/LTE 
(</t>
    </r>
    <r>
      <rPr>
        <sz val="13"/>
        <rFont val="Aptos Narrow"/>
        <family val="2"/>
      </rPr>
      <t>≥</t>
    </r>
    <r>
      <rPr>
        <sz val="13"/>
        <rFont val="Times New Roman"/>
        <family val="1"/>
      </rPr>
      <t xml:space="preserve"> 01 khe sim). Tương thích với các mạng di động tại Việt Nam: Viettel, Vinaphone, Mobiphone…</t>
    </r>
  </si>
  <si>
    <t>Giao diện kết nối</t>
  </si>
  <si>
    <t>Chức năng bảo mật</t>
  </si>
  <si>
    <t>Có tính năng firewall</t>
  </si>
  <si>
    <t>Có tính năng kiểm soát truy cập</t>
  </si>
  <si>
    <t>IKE Proposal: AES128, AES256…</t>
  </si>
  <si>
    <t>Login lockout: sử dụng tên và mật khẩu đăng nhập.</t>
  </si>
  <si>
    <t>Bảo mật người dùng TACACS +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</si>
  <si>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</si>
  <si>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</si>
  <si>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</si>
  <si>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</si>
  <si>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</si>
  <si>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</si>
  <si>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</si>
  <si>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đù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</si>
  <si>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</si>
  <si>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</si>
  <si>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</si>
  <si>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t>Phù hợp sử dụng nguồn DC tại các thiết bị Relcloser/LBS, tủ RTU.</t>
  </si>
  <si>
    <t xml:space="preserve">Tiêu chuẩn môi trường áp dụng </t>
  </si>
  <si>
    <t>IEC 60068-2-2 và IEC 60068-2-30</t>
  </si>
  <si>
    <t>Nhiệt độ lưu trữ: -40 to 80°C</t>
  </si>
  <si>
    <t>Nhiệt độ làm việc: 0 to 70°C</t>
  </si>
  <si>
    <t>Độ ẩm: Lên đến 90%</t>
  </si>
  <si>
    <t>Được thiết kế lắp đặt trong tủ điều khiển của Recloser/LBS, tủ RMU; ứng dụng trong môi trường công nghiệp phù hợp với khí hậu nhiệt đới.</t>
  </si>
  <si>
    <t>Phụ kiện đi kèm</t>
  </si>
  <si>
    <t>Có đầy đủ ăng ten, cáp kết nối (ăng ten, dây kết nối từ thiết bị Router sang Recloser/LBS, dây kết nối cổng Com-Ethernet), đế gắn DIN-rail.</t>
  </si>
  <si>
    <t>Có chức năng quản trị từ xa</t>
  </si>
  <si>
    <t>Có.</t>
  </si>
  <si>
    <t>Chức năng hỗ trợ vận hành	- Router có chức năng kiểm tra tình trạng kết nối mạng Wan và kênh VPN IPSEC.
- Router có chức năng tự khởi động lại cổng Wan, VPN IPsec và Router 4G khi phát hiện thấy tình huống sự cố mất kết nối cổng Wan và Kênh VPN</t>
  </si>
  <si>
    <t>- Cuộn solenoid/từ trường
- Đóng/cắt đồng thời cả 03 pha</t>
  </si>
  <si>
    <t>a. Thử nghiệm điện môi (Dielectric tests on main circuit).</t>
  </si>
  <si>
    <t>b. Thử phóng điện cục bộ (Partial discharge test).</t>
  </si>
  <si>
    <t>c. Đo điện trở mạch chính (Measurement of the resistance of main circuits).</t>
  </si>
  <si>
    <t>d. Thử nghiệm độ tăng nhiệt (Temperature rise tests).</t>
  </si>
  <si>
    <t>e. Thử nghiệm ổn định nhiệt và ổn định động (Short time withstand current and peak withstand current tests).</t>
  </si>
  <si>
    <t>f. Thử nghiệm cắt dòng điện dung đường dây và cáp ngầm (Line charging and cable charging current tests).</t>
  </si>
  <si>
    <t>g. Thử nghiệm khả năng đóng ngắn mạch (Making current tests).</t>
  </si>
  <si>
    <t>h. Thử nghiệm khả năng cắt ngắn mạch đối xứng (Rated symmetrical interruption test).</t>
  </si>
  <si>
    <t>i. Thử nghiệm cấp độ bảo vệ (IP) của vỏ (Tests to verify the degrees of protection of enclosures).</t>
  </si>
  <si>
    <t>j. Thử nghiệm dòng cắt tối thiểu (Minimum Tripping current tests).</t>
  </si>
  <si>
    <t>l. Thử nghiệm vận hành cơ khí (Mechanical Operation tests).</t>
  </si>
  <si>
    <t>Đáp ứng yêu cầu tại chương V, E-HSMT</t>
  </si>
  <si>
    <t>Kiểm tra, thử nghiệm</t>
  </si>
  <si>
    <t>Quá dòng pha cắt nhanh và có thời gian (50P/51P).</t>
  </si>
  <si>
    <t>Quá dòng chạm đất cắt nhanh và có thời gian (50N/51N).</t>
  </si>
  <si>
    <t>Quá dòng có hướng pha/đất (67P/67N).</t>
  </si>
  <si>
    <t>Quá dòng thứ tự nghịch (46NPS).</t>
  </si>
  <si>
    <t>Tần số cao/tần số thấp (81).</t>
  </si>
  <si>
    <t>Điện áp thấp/cao (27/59).</t>
  </si>
  <si>
    <t>Chạm đất nhạy (SEF-64).</t>
  </si>
  <si>
    <t>Khởi động tải nguội (Cold Load Pickup).</t>
  </si>
  <si>
    <t>Mất pha (46BC).</t>
  </si>
  <si>
    <t>Tự đóng lại (79).</t>
  </si>
  <si>
    <t>Khóa đóng khi dòng lớn (High current lockout).</t>
  </si>
  <si>
    <t>Hòa đồng bộ (25) - Áp dụng đối với Recloser trang bị tích hợp biến điện áp (hoặc cảm biến điện áp) trên cả 3 pha về cả hai phía).</t>
  </si>
  <si>
    <t>Định vị sự cố (Fault Locator).</t>
  </si>
  <si>
    <t>- Độ dốc tiêu chuẩn (Standard inverse).
- Rất dốc (Very inverse).
- Cực dốc (Extremely inverse).</t>
  </si>
  <si>
    <t>Giá trị dòng điện pha/đất.</t>
  </si>
  <si>
    <t>Điện áp pha/đất.</t>
  </si>
  <si>
    <t>Hệ số công suất trên mỗi pha.</t>
  </si>
  <si>
    <t>Công suất hữu công, công suất vô công.</t>
  </si>
  <si>
    <t>Giá trị đo lường được lưu lại sau mỗi khoảng thời gian có thể lập trình được.</t>
  </si>
  <si>
    <t>Có
- Đáp ứng yêu cầu tại Chương V E-HSMT.
- Danh sách dữ liệu (Datalist)</t>
  </si>
  <si>
    <t>- Hợp kim không gỉ, được xử lý bề mặt chống ăn mòn.
- Vỏ tủ được thiết kế với cửa 02 lớp.
- Cấp bảo vệ: Tối thiểu IP 54</t>
  </si>
  <si>
    <t>Nhà thầu cam kết ở cột bên 
Nguồn ắc quy có điện áp phù hợp: 6/12/24 VDC, nguồn ắcquy phải đảm bảo duy trì vận hành (bao gồm cung cấp nguồn cho mạch điều khiển và đóng, cắt ít nhất 10 lần) trong trường hợp mất nguồn cấp tối thiểu 24 giờ</t>
  </si>
  <si>
    <t>Đáp ứng yêu cầu tại Chương V E-HSMT.</t>
  </si>
  <si>
    <t>Độ phân giải thời gian</t>
  </si>
  <si>
    <t>Lần 1</t>
  </si>
  <si>
    <t>Lần 2</t>
  </si>
  <si>
    <t>Lần 3</t>
  </si>
  <si>
    <t>Thời gian trở về (reset time)</t>
  </si>
  <si>
    <t>Có cổng điện RJ45 10/100 (≥ 01cổng)</t>
  </si>
  <si>
    <t>Đặc tính kỹ thuật LBS</t>
  </si>
  <si>
    <t xml:space="preserve">Tiêu chuẩn áp dụng                 </t>
  </si>
  <si>
    <t>IEC 62271-103:2011 hoặc các phiên bản cập nhật mới hơn hoặc tiêu chuẩn tương đương</t>
  </si>
  <si>
    <r>
      <rPr>
        <sz val="13"/>
        <rFont val="Calibri"/>
        <family val="2"/>
      </rPr>
      <t>≥</t>
    </r>
    <r>
      <rPr>
        <sz val="13"/>
        <rFont val="Times New Roman"/>
        <family val="1"/>
        <charset val="163"/>
      </rPr>
      <t xml:space="preserve"> 12,5 </t>
    </r>
  </si>
  <si>
    <t>≥ 2,0</t>
  </si>
  <si>
    <t>Biến dòng điện đo lường</t>
  </si>
  <si>
    <t>Biến dòng điện (hoặc cảm biến dòng điện) tích hợp bên trong cho cả 3 pha</t>
  </si>
  <si>
    <t>Cơ cấu đóng/cắt</t>
  </si>
  <si>
    <t>- Móc đóng cắt bằng tay trên thân LBS thông qua sào thao tác.
- Đóng cắt bằng tay tại tủ điều khiển.
- Và thao tác từ xa thông qua hệ thống SCADA.</t>
  </si>
  <si>
    <t>Độ bền tiếp điểm chính</t>
  </si>
  <si>
    <t>≥ 100 lần đóng cắt ở tải định mức mà không cần bảo trì</t>
  </si>
  <si>
    <t xml:space="preserve">≥ 1.000 lần thao tác cơ khí (class M1) </t>
  </si>
  <si>
    <t>Bằng vật liệu tổng hợp (cao su Silicon hoặc hỗn hợp silicon hoặc nhựa đúc cycloaliphatic epoxy) chịu được tia cực tím</t>
  </si>
  <si>
    <t>Vật liệu chế tạo vỏ LBS</t>
  </si>
  <si>
    <r>
      <rPr>
        <sz val="13"/>
        <rFont val="Calibri"/>
        <family val="2"/>
      </rPr>
      <t>≥</t>
    </r>
    <r>
      <rPr>
        <sz val="13"/>
        <rFont val="Times New Roman"/>
        <family val="1"/>
        <charset val="163"/>
      </rPr>
      <t xml:space="preserve"> </t>
    </r>
    <r>
      <rPr>
        <sz val="13"/>
        <rFont val="Times New Roman"/>
        <family val="1"/>
      </rPr>
      <t>25</t>
    </r>
  </si>
  <si>
    <t>24.1</t>
  </si>
  <si>
    <t>24.2</t>
  </si>
  <si>
    <t>Thử nghiệm điển hình</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</si>
  <si>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62271-103: 2011 hoặc các phiên bản cập nhật mới hơn hoặc các tiêu chuẩn tương đương, bao gồm những hạng mục thử nghiệm sau đây:</t>
  </si>
  <si>
    <t>i. Thử nghiệm thao tác cơ khí và môi trường (Mechanical and environmental tests).</t>
  </si>
  <si>
    <t>Đối với các hạng mục thử nghiệm điển hình nêu tại điểm d và điểm e:  Đơn vị thử nghiệm hoặc đơn vị chứng kiến thử nghiệm phải là thành viên của Hiệp hội liên kết thử nghiệm ngắn mạch (STL)</t>
  </si>
  <si>
    <t>Tủ điều khiển LBS</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</si>
  <si>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</si>
  <si>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Bằng phím bấm trên mặt trước tủ điều khiển hoặc máy tính cá nhân thông qua cổng RS232 hoặc RS485 hoặc USB v.v.</t>
  </si>
  <si>
    <t>Cổng RS232 hoặc RS485 hoặc USB v.v. được sử dụng kết nối với máy tính cá nhân để cài đặt, cập nhật và tải dữ liệu sự kiện.</t>
  </si>
  <si>
    <t>Phần mềm cài đặt, cấu hình vận hành LBS</t>
  </si>
  <si>
    <t>Vật liệu chế tạo vỏ tủ điều khiển</t>
  </si>
  <si>
    <t>Nguồn DC cung cấp cho bo mạch điều khiển: Tủ điều khiển phải trang bị ắc quy và bộ nạp lắp sẵn bên trong</t>
  </si>
  <si>
    <t>Thử nghiệm giao thức kết nối SCADA của tủ điều khiển LBS</t>
  </si>
  <si>
    <t>LBS là loại 3 pha,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hoặc một phía (tùy thuộc vào thiết kế tại vị trí lắp đặt),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</si>
  <si>
    <t xml:space="preserve">≥ 12,5 </t>
  </si>
  <si>
    <t>≥ 16</t>
  </si>
  <si>
    <t xml:space="preserve">Khả năng cắt dòng dung đường dây </t>
  </si>
  <si>
    <t>≥ 1,5</t>
  </si>
  <si>
    <t xml:space="preserve">≥ 25 </t>
  </si>
  <si>
    <t>Cầu dao phụ tải LBS 35kV/630A ( đã bao gồm giá đỡ,  tủ điều khiển, modem4G/APN, sim 4G cáp điều khiển, kẹp cưc)</t>
  </si>
  <si>
    <t>- Biên bản thử nghiệm xuất xưởng LBS.</t>
  </si>
  <si>
    <t>- Móc thao tác đóng/ cắt LBS bằng tay tại chỗ để thao tác từ mặt đất thông qua sào thao tác.</t>
  </si>
  <si>
    <t>- Một (01) bộ chỉ thị trạng thái “Đóng”/“Cắt” của LBS, có thể nhìn thấy được từ mặt đất</t>
  </si>
  <si>
    <t>- 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</si>
  <si>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 Giá lắp LBS đi kèm bu lông, đai ốc, vòng đệm v.v. Tất cả được làm từ thép không gỉ hoặc thép mạ kẽm nhúng nóng</t>
  </si>
  <si>
    <t>- Bộ tài liệu, bản vẽ hướng dẫn lắp đặt, vận hành, bảo dưỡng LBS (bằng Tiếng Việt)</t>
  </si>
  <si>
    <t>26.2</t>
  </si>
  <si>
    <t>a. Thử nghiệm điện môi (Dielectric tests).</t>
  </si>
  <si>
    <t>b. Đo điện trở mạch chính (Measurement of the resistance of the main circuits).</t>
  </si>
  <si>
    <t>c. Thử nghiệm độ tăng nhiệt (Temperature rise tests) hoặc Thử nghiệm dòng làm việc liên tục (Continuous current tests).</t>
  </si>
  <si>
    <t>d. Thử nghiệm ổn định nhiệt và ổn định động (Short time withstand current and peak withstand current tests).</t>
  </si>
  <si>
    <t>e. Thử nghiệm khả năng đóng và cắt tải (Making and breaking tests).</t>
  </si>
  <si>
    <t>f. Thử nghiệm cấp độ bảo vệ (IP) của vỏ (Verification of the protection).</t>
  </si>
  <si>
    <r>
      <t>g. Thử nghiệm độ kín (Tightness test) – áp dụng đối với LBS dập hồ quang bằng khí SF</t>
    </r>
    <r>
      <rPr>
        <vertAlign val="subscript"/>
        <sz val="13"/>
        <rFont val="Times New Roman"/>
        <family val="1"/>
      </rPr>
      <t>6</t>
    </r>
    <r>
      <rPr>
        <sz val="13"/>
        <rFont val="Times New Roman"/>
        <family val="1"/>
      </rPr>
      <t>.</t>
    </r>
  </si>
  <si>
    <t>h. Thử nghiệm trên mạch phụ và mạch điều khiển (Additional tests on auxiliary and control circuit).</t>
  </si>
  <si>
    <t>Có
- Đáp ứng các yêu cầu tại chương V - E-HSMT.
- Danh sách dữ liệu (Datalist): Đáp ứng theo yêu cầu vận hành (datalist đính kèm tại chương V - E-HSMT)</t>
  </si>
  <si>
    <t>Đặc tính kỹ thuật Recloser</t>
  </si>
  <si>
    <t>Nhà thầu cam kết ở cột bên
(Nguồn ắc quy có điện áp phù hợp: 6/12/24 VDC v.v. Nguồn ắc quy phải đảm bảo duy trì vận hành (bao gồm cung cấp nguồn cho mạch điều khiển và đóng, cắt ít nhất 10 lần) trong trường hợp mất nguồn cấp tối thiểu 24 giờ)</t>
  </si>
  <si>
    <t>Cầu dao phụ tải LBS 22kV/630A ( đã bao gồm giá đỡ,  tủ điều khiển, modem4G/APN, sim 4G cáp điều khiển, kẹp cưc)</t>
  </si>
  <si>
    <t>e .Thử nghiệm khả năng đóng và cắt tải (Making and breaking tests).</t>
  </si>
  <si>
    <r>
      <t xml:space="preserve">Thử nghiệm giao thức kết nối SCADA phải được thực hiện và xác nhận bởi đơn vị độc lập trên đúng mẫu tủ điều khiển LBS để chứng minh khả năng kết nối SCADA của tủ điều khiển đảm bảo phù hợp với giao thức đang vận hành của hệ thống SCADA. </t>
    </r>
    <r>
      <rPr>
        <sz val="13"/>
        <color rgb="FF0000FF"/>
        <rFont val="Times New Roman"/>
        <family val="1"/>
      </rPr>
      <t>Đơn vị thử nghiệm phải có đủ thiết bị và phần mềm đáp ứng tiêu chí thử nghiệm sau:
+ Thử nghiệm tham số cấu hình theo tiêu chuẩn IEC60870-5-104
+ Thử nghiệm ETE qua các phần mềm giám sát SCADA: Spectrum 5....</t>
    </r>
  </si>
  <si>
    <r>
      <t xml:space="preserve">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t>
    </r>
    <r>
      <rPr>
        <sz val="13"/>
        <color rgb="FF0000FF"/>
        <rFont val="Times New Roman"/>
        <family val="1"/>
      </rPr>
      <t>Đơn vị mua sắm quy định. Đơn vị thử nghiệm phải có đủ thiết bị và phần mềm đáp ứng tiêu chí thử nghiệm sau:
+ Thử nghiệm tham số cấu hình theo tiêu chuẩn IEC60870-5-104
+ Thử nghiệm ETE qua các phần mềm giám sát SCADA: Spectrum 5....</t>
    </r>
  </si>
  <si>
    <t>Bộ chuyển đổi nguồn ATS 25A-220AC</t>
  </si>
  <si>
    <t>Đặc tính kỹ thuật chuyển đổi nguồn ATS</t>
  </si>
  <si>
    <t>Điện áp làm việc của cuộn hút</t>
  </si>
  <si>
    <t>Đặt ngoài trời, kiểu treo trên cột</t>
  </si>
  <si>
    <t>Tôn dày ≥ 2mm, sơn tĩnh điện, kích thước phù hợp lắp đặt ATS chào thầu, kèm theo phụ kiện lắp đặt</t>
  </si>
  <si>
    <t>V.1</t>
  </si>
  <si>
    <t>V.2</t>
  </si>
  <si>
    <t>Biến điện áp cấp nguồn  1 pha 2 sứ, ngoài trời ngâm dầu 22/0,22kV-1KVA</t>
  </si>
  <si>
    <t>Biến điện áp cấp nguồn  1 pha 2 sứ, ngoài trời ngâm dầu 35/0,22kV-1KVA</t>
  </si>
  <si>
    <t>SWITCH ACCESS LAYER 2 ( kèm đầy đủ dây kết nối, phụ kiện, thiết bị cấp nguồn .........)</t>
  </si>
  <si>
    <t>Điều kiện vận hành, lắp đặt</t>
  </si>
  <si>
    <t>Ngoài trời, treo trên cột điện</t>
  </si>
  <si>
    <t>Điện áp danh định hệ thống</t>
  </si>
  <si>
    <t>Điện áp định mức phía sơ cấp (pha – đất)/(pha – pha)</t>
  </si>
  <si>
    <t>12,7/22</t>
  </si>
  <si>
    <t>Điện áp làm việc lớn nhất của thiết bị (pha – pha)</t>
  </si>
  <si>
    <t>Điện áp định mức phía thứ cấp</t>
  </si>
  <si>
    <t>Dung sai điện áp phía thứ cấp</t>
  </si>
  <si>
    <t>Tần số làm việc</t>
  </si>
  <si>
    <t>Công suất định mức</t>
  </si>
  <si>
    <t>kVA</t>
  </si>
  <si>
    <t>Hệ số quá áp định mức:</t>
  </si>
  <si>
    <t>13.1</t>
  </si>
  <si>
    <t>13.2</t>
  </si>
  <si>
    <t>1,5</t>
  </si>
  <si>
    <t>Điện áp thử tần số công nghiệp 50 Hz trên cuộn sơ cấp trong 1 phút</t>
  </si>
  <si>
    <t>Điện áp thử tần số công nghiệp 50 Hz trên cuộn thứ cấp trong 1 phút</t>
  </si>
  <si>
    <t>Chiều dài đường rò cách điện</t>
  </si>
  <si>
    <t>Phụ kiện đi kèm thiết bị</t>
  </si>
  <si>
    <t>- Bản vẽ sơ đồ nguyên lý và lắp đặt, đấu nối thiết bị.
- Hướng dẫn lắp đặt, vận hành và bảo dưỡng thiết bị.</t>
  </si>
  <si>
    <t>Điện áp định mức phía sơ cấp (pha – pha)</t>
  </si>
  <si>
    <t>Điện áp làm việc cao nhất của thiết bị (pha – pha)</t>
  </si>
  <si>
    <t xml:space="preserve">1,9 </t>
  </si>
  <si>
    <t>(Áp dụng cho lưới điện trung tính nối đất qua trở kháng)</t>
  </si>
  <si>
    <t>13.3</t>
  </si>
  <si>
    <t>(Áp dụng cho lưới điện trung tính cách ly)</t>
  </si>
  <si>
    <t>- Bản vẽ sơ đồ nguyên lý và lắp đặt, đấu nối thiết bị.</t>
  </si>
  <si>
    <t>- Hướng dẫn lắp đặt, vận hành và bảo dưỡng thiết bị.</t>
  </si>
  <si>
    <t>Trong 30 s</t>
  </si>
  <si>
    <t>Liên tục</t>
  </si>
  <si>
    <t>- Đầu cực và kẹp cực đấu nối phía trung thế phải làm bằng đồng mạ thiếc để đấu nối dây đồng hoặc dây nhôm với tiết diện phù hợp.
- Hộp đấu dây thứ cấp làm bằng nhôm hoặc thép không gỉ hoặc thép mạ kẽm nhúng nóng.
- Các chi tiết đế làm bằng thép mạ kẽm nhúng nóng, thép không gỉ hoặc nhôm.
- Bulông phải làm bằng thép mạ kẽm nhúng nóng hoặc thép không gỉ.</t>
  </si>
  <si>
    <r>
      <t>±</t>
    </r>
    <r>
      <rPr>
        <sz val="13"/>
        <rFont val="Times New Roman"/>
        <family val="1"/>
      </rPr>
      <t xml:space="preserve"> 10% điện áp thứ cấp định mức</t>
    </r>
  </si>
  <si>
    <r>
      <t>&gt;</t>
    </r>
    <r>
      <rPr>
        <sz val="13"/>
        <rFont val="Times New Roman"/>
        <family val="1"/>
      </rPr>
      <t xml:space="preserve"> 1,0</t>
    </r>
  </si>
  <si>
    <r>
      <t xml:space="preserve">Điện áp chịu đựng xung sét (1,2/50 </t>
    </r>
    <r>
      <rPr>
        <sz val="13"/>
        <rFont val="Symbol"/>
        <family val="1"/>
        <charset val="2"/>
      </rPr>
      <t>m</t>
    </r>
    <r>
      <rPr>
        <sz val="13"/>
        <rFont val="Times New Roman"/>
        <family val="1"/>
      </rPr>
      <t>s) phía sơ cấp</t>
    </r>
  </si>
  <si>
    <r>
      <t>&gt;</t>
    </r>
    <r>
      <rPr>
        <sz val="13"/>
        <rFont val="Times New Roman"/>
        <family val="1"/>
      </rPr>
      <t xml:space="preserve"> 3</t>
    </r>
  </si>
  <si>
    <r>
      <t xml:space="preserve">Điện áp chịu đựng xung sét (1,2/50 </t>
    </r>
    <r>
      <rPr>
        <sz val="13"/>
        <rFont val="Symbol"/>
        <family val="1"/>
        <charset val="2"/>
      </rPr>
      <t>m</t>
    </r>
    <r>
      <rPr>
        <sz val="13"/>
        <rFont val="Times New Roman"/>
        <family val="1"/>
      </rPr>
      <t>s) định mức</t>
    </r>
  </si>
  <si>
    <r>
      <t>&gt;</t>
    </r>
    <r>
      <rPr>
        <sz val="13"/>
        <rFont val="Times New Roman"/>
        <family val="1"/>
      </rPr>
      <t xml:space="preserve"> 180</t>
    </r>
  </si>
  <si>
    <r>
      <t>&gt;</t>
    </r>
    <r>
      <rPr>
        <sz val="13"/>
        <rFont val="Times New Roman"/>
        <family val="1"/>
      </rPr>
      <t xml:space="preserve"> 75</t>
    </r>
  </si>
  <si>
    <t>Trong 8 h</t>
  </si>
  <si>
    <t>Thiết bị DMZ ( kèm đầy đủ dây kết nối, phụ kiện, thiết bị cấp nguồn .........)</t>
  </si>
  <si>
    <t>0ºC÷35ºC</t>
  </si>
  <si>
    <t>ºC</t>
  </si>
  <si>
    <t>Đến 80%</t>
  </si>
  <si>
    <t>Đảm bảo thu nhập đủ số lượng tín hiệu đo lường, tang thái, cảnh báo,điều khiển và có thể mở rộng khi cần thiết</t>
  </si>
  <si>
    <t>Đam bảo trao đổi dữ liệu với Trung tâm điều khiển theo giao thức IEC 60870-5-104</t>
  </si>
  <si>
    <t>Số cổng giao tiếp Ethernet (RJ45)</t>
  </si>
  <si>
    <t>Cổng</t>
  </si>
  <si>
    <t>≥ 06</t>
  </si>
  <si>
    <t>Hỗ trợ HSR, PRP</t>
  </si>
  <si>
    <t>Số cổng giao tiếp Serial</t>
  </si>
  <si>
    <t>Khả năng cấu hình (tại chỗ, từ xa) và phần mềm cấu hình kèm theo bản quyền không giới hạn thời gian sử dụng</t>
  </si>
  <si>
    <t>Số lượng  datapoint tối thiểu ( số lượng datapoint sẵn sàng sử dụng không giới hạn bởi licence)</t>
  </si>
  <si>
    <t>≥7.000 datapoint</t>
  </si>
  <si>
    <t xml:space="preserve">Khả năng lập tình liên động logic điều khiển bằng ngôn ngữ lập trình khối </t>
  </si>
  <si>
    <t>Khả năng rút cấu hình hiện hữu đã cài đặt nhằm phục vụ công tác quản lý sao lưu/khôi phục CSDL, bảo trì, hiệu chỉnh tín hiệu SCADA</t>
  </si>
  <si>
    <t>Đồng bộ thời gian:</t>
  </si>
  <si>
    <t>Sẵn có các giao thức truyền thông tiêu chuẩn: IEC 101/103, Modbus RTU, DNP3.0; IEC 104, IEC61850, Modbus TCP/IP</t>
  </si>
  <si>
    <t>Điện lực làm việc</t>
  </si>
  <si>
    <t xml:space="preserve">180-240 </t>
  </si>
  <si>
    <t>Chế độ dự phòng nguồn</t>
  </si>
  <si>
    <t>Bảo vệ chống điện áp ngược</t>
  </si>
  <si>
    <t>Bảo vệ quá tải</t>
  </si>
  <si>
    <t xml:space="preserve">Bảo vệ chống ngắn mạch </t>
  </si>
  <si>
    <t>Nhiệt độ tiêu chuẩn</t>
  </si>
  <si>
    <t>Độ ẩm</t>
  </si>
  <si>
    <t>4.1</t>
  </si>
  <si>
    <t>4.2</t>
  </si>
  <si>
    <t>Hỗ trợ tính năng giao diện Web để phục vụ:</t>
  </si>
  <si>
    <t>NPT LAN/WAN</t>
  </si>
  <si>
    <t>IEE 1588</t>
  </si>
  <si>
    <t>Internal RTC</t>
  </si>
  <si>
    <t>Giám sát tình trạng hoạt động thiết bị</t>
  </si>
  <si>
    <t>Cấu hình</t>
  </si>
  <si>
    <t>Tải về các sự kiện  log file,archive</t>
  </si>
  <si>
    <t>15.1</t>
  </si>
  <si>
    <t>15.2</t>
  </si>
  <si>
    <t>15.3</t>
  </si>
  <si>
    <t>14.1</t>
  </si>
  <si>
    <t>14.2</t>
  </si>
  <si>
    <t>14.3</t>
  </si>
  <si>
    <t>Đáp ứng môi trường làm việc</t>
  </si>
  <si>
    <t>DRAM</t>
  </si>
  <si>
    <t>Flash</t>
  </si>
  <si>
    <t xml:space="preserve"> Packet-Switching Capacities</t>
  </si>
  <si>
    <t>24-port 10/100/1000BASE-T, 4 x 1/10GbE SFP/SFP+</t>
  </si>
  <si>
    <t>2GB</t>
  </si>
  <si>
    <t xml:space="preserve"> 64 Gbps (unidirectional)/128 Gbps (bidirectional)</t>
  </si>
  <si>
    <t>full complement of integrated port security and threat detection features, including Dynamic Host Configuration Protocol (DHCP) snooping, dynamic ARP inspection (DAI), and media access control (MAC) limiting to defend against internal and external spoofing, and man-in-themiddle and denial of service (DoS) attacks</t>
  </si>
  <si>
    <t>Layer 3</t>
  </si>
  <si>
    <t>IPv4 ,  IPv6</t>
  </si>
  <si>
    <t>Routing Protocols: RIP v1/v2, OSPF v1/v2 ; RIPng, OSPF v3, Multicast Listener</t>
  </si>
  <si>
    <t>IP directed broadcast</t>
  </si>
  <si>
    <t>Static routing</t>
  </si>
  <si>
    <t>Routing policy</t>
  </si>
  <si>
    <t>BFD</t>
  </si>
  <si>
    <t>Layer 2</t>
  </si>
  <si>
    <t>LLDP-MED with VoIP integration
• IEEE 802.1ad Q-in-Q tunneling
• IEEE 802.1br: Bridge Port Extension
• IEEE 802.1D: Spanning Tree Protocol
• IEEE 802.1p: CoS Prioritization
• IEEE 802.1Q: VLAN Tagging
• IEEE 802.1Q-in-Q: VLAN Stacking
• IEEE 802.1s: Multiple Spanning Tree Protocol (MSTP)
• 802.1X dynamic ACL based on RADIUS attributes</t>
  </si>
  <si>
    <t>• Out-of-band management: Serial, 10/100BASE-T Ethernet
• ASCII configuration
• Rescue configuration
• Configuration rollback
• Image rollback
• Simple Network Management Protocol (SNMP): v1, v2c, v3
• Remote monitoring (RMON) (RFC 2819) Groups 1, 2, 3, 9
• Network Time Protocol (NTP)
• DHCP server
• DHCP client and DHCP proxy
• DHCP relay and helper
• RADIUS authentication
• TACACS+ authentication
• SSHv2
• Secure copy
• HTTP/HTTPs
• DNS resolver
• System log logging
• Temperature sensor
• Configuration backup via FTP/secure copy
• Interface range</t>
  </si>
  <si>
    <t>QoS</t>
  </si>
  <si>
    <t>• Layer 2 QoS
• Layer 3 QoS
• Ingress policing: one-rate two-color; two-rate three-color markers
• Hardware queues per port: 8
• Scheduling methods (egress): Strict Priority (SP), shapeddeficit weighted round-robin (SDWRR)
• 802.1p, DSCP /IP precedence trust and marking
• L2-L4 classification criteria: Interface, MAC address, EtherType, 802.1p, VLAN, IP address, DSCP/IP precedence, TCP/UDP port numbers</t>
  </si>
  <si>
    <t>55W AC, hỗ trợ 2 nguồn (1+1)</t>
  </si>
  <si>
    <t>• Operating temperature: 32° to 113° F (0° to 45° C)
• Storage temperature: -40° to 158° F (-40° to 70° C)</t>
  </si>
  <si>
    <t>Hỗ trợ cấp nhật phần mềm trong suốt thời gian bảo hành</t>
  </si>
  <si>
    <t>Nguồn</t>
  </si>
  <si>
    <t>Môi trường làm việc</t>
  </si>
  <si>
    <t>Quản lý và vận hành</t>
  </si>
  <si>
    <t>Bảo mật</t>
  </si>
  <si>
    <t>Cầu dao cách ly 22kV -630A- chém đứng polymer (bao gồm giá đỡ, hệ thống truyền động, tay thao tác)</t>
  </si>
  <si>
    <t>Cầu dao cách ly 35kV -630A- chém đứng polymer (bao gồm giá đỡ, hệ thống truyền động, tay thao tác)</t>
  </si>
  <si>
    <t>IEC 60129, IEC 62271-102, TCVN 8096-107, TCVN 5768 hoặc tương đương</t>
  </si>
  <si>
    <t>Kiểu loại</t>
  </si>
  <si>
    <t>Ngoài trời, chém dọc</t>
  </si>
  <si>
    <t>Bằng tay, có cánh tay đòn (tay thao tác)</t>
  </si>
  <si>
    <t>Điện áp làm việc định mức/lớn nhất</t>
  </si>
  <si>
    <t>22/24</t>
  </si>
  <si>
    <t>Điện áp chịu đựng tần số nguồn, 1 phút (khô/ướt)</t>
  </si>
  <si>
    <t>Khả năng chịu dòng điện ngắn mạch định mức trong 1 giây</t>
  </si>
  <si>
    <t>Dòng đóng, cắt đ­ường dây không tải</t>
  </si>
  <si>
    <t>Vật liệu cách điện (tùy chọn)</t>
  </si>
  <si>
    <t>70/55</t>
  </si>
  <si>
    <t>- Pha-đất, Pha-pha</t>
  </si>
  <si>
    <t xml:space="preserve">- Giữa 2 tiếp điểm khi mở: </t>
  </si>
  <si>
    <t>Mức chiều dài đường rò bề mặt cách điện</t>
  </si>
  <si>
    <t>Số lần đóng cắt cơ khí không cần bảo dưỡng (Mức độ bền cơ học)</t>
  </si>
  <si>
    <t>1000 (Class M0 theo IEC 62271-102)</t>
  </si>
  <si>
    <t>Khoảng cách cách ly giữa 2 cực của 1 pha tại vị trí mở</t>
  </si>
  <si>
    <t>≥ 330</t>
  </si>
  <si>
    <t>≥ 350</t>
  </si>
  <si>
    <t>≤ 245</t>
  </si>
  <si>
    <t>Chiều dài cánh tay đòn</t>
  </si>
  <si>
    <t>Lực tĩnh tác động lên cánh tay đòn khi thao tác</t>
  </si>
  <si>
    <t>Chốt và khóa</t>
  </si>
  <si>
    <t>Có chốt và móc dùng để khóa tại 2 vị trí đóng và mở</t>
  </si>
  <si>
    <t>Bằng thép hình mạ kẽm nhúng nóng, đảm bảo khả năng chịu lực trong các chế độ vận hành, đảm bảo không bị rung.</t>
  </si>
  <si>
    <t>Hợp kim nhôm đối với kẹp cực và thép không rỉ đối với bulông – đai ốc</t>
  </si>
  <si>
    <t>Tài liệu kỹ thuật, bản vẽ kích thước, hướng dẫn lắp đặt, vận hành và bảo dưỡng</t>
  </si>
  <si>
    <t xml:space="preserve">Giá đỡ treo cột </t>
  </si>
  <si>
    <t>Đáp ứng yêu cầu tại Chương V, E-HSMT</t>
  </si>
  <si>
    <r>
      <t>Điện áp chịu đựng xung sét 1,2/50</t>
    </r>
    <r>
      <rPr>
        <sz val="13"/>
        <rFont val="Symbol"/>
        <family val="1"/>
        <charset val="2"/>
      </rPr>
      <t>m</t>
    </r>
    <r>
      <rPr>
        <sz val="13"/>
        <rFont val="Times New Roman"/>
        <family val="1"/>
      </rPr>
      <t>s (BIL) </t>
    </r>
  </si>
  <si>
    <r>
      <t>kV</t>
    </r>
    <r>
      <rPr>
        <vertAlign val="subscript"/>
        <sz val="13"/>
        <rFont val="Times New Roman"/>
        <family val="1"/>
      </rPr>
      <t>peak</t>
    </r>
  </si>
  <si>
    <r>
      <t>kA</t>
    </r>
    <r>
      <rPr>
        <vertAlign val="subscript"/>
        <sz val="13"/>
        <rFont val="Times New Roman"/>
        <family val="1"/>
      </rPr>
      <t>rms</t>
    </r>
  </si>
  <si>
    <t>Tủ điều khiển, cần thao tác bằng tay</t>
  </si>
  <si>
    <t>Giá đỡ dao cách ly (Gắn cái cách điện và các ổ truyền động)</t>
  </si>
  <si>
    <t>Bulông, kẹp cực nối đất bằng đồng dùng dây M-120</t>
  </si>
  <si>
    <t xml:space="preserve">Kẹp cực dùng để nối cực của thiết bị với dây dẫn </t>
  </si>
  <si>
    <t>24.3</t>
  </si>
  <si>
    <t>24.4</t>
  </si>
  <si>
    <t xml:space="preserve">- Kích thước </t>
  </si>
  <si>
    <t xml:space="preserve">- Vật liệu </t>
  </si>
  <si>
    <t>Thử nghiệm điển hình (Type test)</t>
  </si>
  <si>
    <t>Biên bản thử nghiệm điển hình (Type test) được thực hiện bởi phòng thí nghiệm độc lập với mẫu DCL cùng kiểu loại, cùng thiết kế, cùng cấp điện áp và khoảng dòng điện định mức. Các hạng mục thử nghiệm chính như sau:</t>
  </si>
  <si>
    <t>Kiểm tra ngoại hình, các kích thước</t>
  </si>
  <si>
    <t>Thử nghiệm độ bền điện môi tần số nguồn trạng thái khô (Mức thử 60kV / 1 phút với DCL ngoài trời và mức thử 50kV/1 phút với DCL trong nhà)</t>
  </si>
  <si>
    <t>Thử nghiệm độ bền điện môi tần số nguồn ở trạng thái ướt đối với DCL loại ngoài trời (Mức thử 50kV/ 1 phút)</t>
  </si>
  <si>
    <r>
      <t>Thử nghiệm độ tăng nhiệt mạch chính (Gồm tiếp điểm chính, các cơ cấu và khớp dẫn dòng, các đầu kết nối ra ngoài) yêu cầu độ tăng nhiệt không quá 60</t>
    </r>
    <r>
      <rPr>
        <vertAlign val="superscript"/>
        <sz val="13"/>
        <rFont val="Times New Roman"/>
        <family val="1"/>
      </rPr>
      <t>o</t>
    </r>
    <r>
      <rPr>
        <sz val="13"/>
        <rFont val="Times New Roman"/>
        <family val="1"/>
      </rPr>
      <t>C</t>
    </r>
  </si>
  <si>
    <t>Đo độ dày lớp mạ chống gỉ các bộ phận theo TCVN 5408 hoặc tương đương</t>
  </si>
  <si>
    <t xml:space="preserve">Thử nghiệm độ bền cơ khí </t>
  </si>
  <si>
    <t xml:space="preserve">Đo điện trở mạch chính </t>
  </si>
  <si>
    <t>Thử nghiệm điện áp chịu đựng xung đỉnh 125kV cho cách điện pha – đất và 140kV cho cách điện tiếp điểm khi mở.</t>
  </si>
  <si>
    <r>
      <rPr>
        <sz val="13"/>
        <color rgb="FF0000FF"/>
        <rFont val="Aptos Narrow"/>
        <family val="2"/>
      </rPr>
      <t xml:space="preserve">≥ </t>
    </r>
    <r>
      <rPr>
        <sz val="13"/>
        <color rgb="FF0000FF"/>
        <rFont val="Times New Roman"/>
        <family val="1"/>
        <charset val="163"/>
      </rPr>
      <t xml:space="preserve">25 </t>
    </r>
  </si>
  <si>
    <t>Polymer</t>
  </si>
  <si>
    <t>Các thử nghiệm điển hình đối với cái cách điện polymer, cụ thể:</t>
  </si>
  <si>
    <r>
      <t>* Yêu cầu về thí nghiệm điển hình (Type test):</t>
    </r>
    <r>
      <rPr>
        <sz val="13"/>
        <rFont val="Times New Roman"/>
        <family val="1"/>
      </rPr>
      <t xml:space="preserve"> Biên bản thí nghiệm được thực hiện bởi đơn vị thử nghiệm độc lập đạt chứng chỉ ISO/IEC 17025 để chứng minh khả năng đáp ứng các yêu cầu kỹ thuật, bao gồm các hạng mục chính sau (tiêu chuẩn ANSI C29.13-2000, IEC 61109, IEC 61952 hoặc tương đương):</t>
    </r>
  </si>
  <si>
    <r>
      <t>* Yêu cầu về thí nghiệm thiết kế (Design test):</t>
    </r>
    <r>
      <rPr>
        <b/>
        <sz val="13"/>
        <rFont val="Times New Roman"/>
        <family val="1"/>
      </rPr>
      <t xml:space="preserve"> </t>
    </r>
    <r>
      <rPr>
        <sz val="13"/>
        <rFont val="Times New Roman"/>
        <family val="1"/>
      </rPr>
      <t>quy định thử nghiệm này nhằm đánh giá sự phù hợp của thiết kế, vật liệu chế tạo và quy trình sản xuất. Các thử nghiệm thiết kế được thực hiện tại một Đơn vị thử nghiệm độc lập đạt chứng chỉ ISO/IEC 17025 và được thử nghiệm theo tiêu chuẩn IEC61109 hoặc tiêu chuẩn tương đương, gồm các hạng mục chính sau:</t>
    </r>
  </si>
  <si>
    <t>Thử nghiệm điện áp chịu đựng xung sét ở điều kiện/trạng thái khô (Dry lightning impulse withstand voltage test).</t>
  </si>
  <si>
    <t>Thử nghiệm tần số công nghiệp ở điều kiện/trạng thái ướt (Wet power frequency test).</t>
  </si>
  <si>
    <t>Thử nghiệm chứng minh giới hạn phá hủy và thử nghiệm tính bó sát giữa bề mặt phần kim loại và vỏ cách điện (Damage limit proof test and test of the tightness of the interface between end fittings and insulator housing).</t>
  </si>
  <si>
    <t>27.1</t>
  </si>
  <si>
    <t>27.2</t>
  </si>
  <si>
    <t>Thử nghiệm bề mặt tiếp xúc và kết nối của các phần kim loại (Tests on interfaces and connections of end fittings).</t>
  </si>
  <si>
    <t>Thử nghiệm vật liệu các tán và khoang của cách điện (Tests on shed and housing material).</t>
  </si>
  <si>
    <t>Thử nghiệm vật liệu lõi (Tests on core material).</t>
  </si>
  <si>
    <t>Thử nghiệm tải của lõi lắp theo thời gian (Assembled core load-time test).</t>
  </si>
  <si>
    <t>Thí nghiệm điển hình (Type test): Biên bản thí nghiệm điển hình: Biên bản thí nghiệm điển hình của Dao cách ly phải do đơn vị thí nghiệm độc lập, gồm các hạng mục chính sau:</t>
  </si>
  <si>
    <t>Thí nghiệm điện môi (Dielectric tests).</t>
  </si>
  <si>
    <t>Đo lường điện trở của mạch chính (Measurement of the resistance of the main).</t>
  </si>
  <si>
    <t>Thí nghiệm dòng làm việc liên tục (Continuous current test).</t>
  </si>
  <si>
    <t xml:space="preserve">Thí nghiệm khả năng chịu đựng dòng điện ngắn mạch và dòng điện đỉnh (Short time withstand current and peak current withstand tests). </t>
  </si>
  <si>
    <t>Thí nghiệm truyền động cơ khí (Mechanical endurance test).</t>
  </si>
  <si>
    <t>3 pha, kiểu chém đứng, lắp đặt ngoài trời</t>
  </si>
  <si>
    <t>Chống sét van cho đường dây (chưa gồm đếm sét) 35kV</t>
  </si>
  <si>
    <t>Chống sét van cho đường dây (chưa gồm đếm sét) 22kV</t>
  </si>
  <si>
    <t>Thí nghiệm điển hình (Type test): Đối với chống sét van phải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</si>
  <si>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Kiểm tra cách điện vỏ chống sét van (insulation withstand test on the arrester housing).</t>
  </si>
  <si>
    <t>Điện áp dư (Residual voltage)</t>
  </si>
  <si>
    <t>Đặc tính điện áp tần số công nghiệp với thời gian (Power frequency voltage versus time - TOV)</t>
  </si>
  <si>
    <t>Kiểm tra chịu đựng vận hành (Operation duty test)</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</si>
  <si>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</si>
  <si>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</si>
  <si>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</si>
  <si>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</si>
  <si>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</si>
  <si>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</si>
  <si>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</si>
  <si>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</si>
  <si>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</si>
  <si>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</si>
  <si>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</si>
  <si>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Phù hợp với dây dẫn AC</t>
  </si>
  <si>
    <t>Bulông kẹp cực</t>
  </si>
  <si>
    <t>II.3</t>
  </si>
  <si>
    <t>II.4</t>
  </si>
  <si>
    <t>Kiểm tra chịu đựng vận hành (Operation duty test).</t>
  </si>
  <si>
    <t>Cách điện gốm 35kV cả ty</t>
  </si>
  <si>
    <t>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</si>
  <si>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Kiểm tra kích thước của cách điện (Verification of the dimensions)</t>
  </si>
  <si>
    <t>Thí nghiệm lực phá hủy cơ học khi uốn (Mechanical failing load test)</t>
  </si>
  <si>
    <t>Thí nghiệm tính năng nhiệt - cơ (Thermal-mechanical performance test) theo TCVN 7998-1</t>
  </si>
  <si>
    <t>Thí nghiệm điện áp chịu đựng xung sét (Lightning impulse voltage tests)</t>
  </si>
  <si>
    <t>Thí nghiệm chịu đựng điện áp ở tần số nguồn ở trạng thái ướt (Wet powerfrequency voltage tests)</t>
  </si>
  <si>
    <r>
      <t>≥</t>
    </r>
    <r>
      <rPr>
        <sz val="13"/>
        <rFont val="Times New Roman"/>
        <family val="1"/>
      </rPr>
      <t xml:space="preserve"> 38,5</t>
    </r>
  </si>
  <si>
    <r>
      <t>³</t>
    </r>
    <r>
      <rPr>
        <sz val="13"/>
        <rFont val="Times New Roman"/>
        <family val="1"/>
      </rPr>
      <t xml:space="preserve"> 25</t>
    </r>
  </si>
  <si>
    <r>
      <t>³</t>
    </r>
    <r>
      <rPr>
        <sz val="13"/>
        <rFont val="Times New Roman"/>
        <family val="1"/>
      </rPr>
      <t xml:space="preserve"> 12,5</t>
    </r>
  </si>
  <si>
    <t>≥ 110</t>
  </si>
  <si>
    <t>≥200</t>
  </si>
  <si>
    <t>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</si>
  <si>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Kiểm tra kích thước của cách điện (Verification of the dimensions).</t>
  </si>
  <si>
    <t>Thí nghiệm lực phá hủy cơ học khi uốn (Mechanical failing load test).</t>
  </si>
  <si>
    <t>Thí nghiệm tính năng nhiệt - cơ (Thermal-mechanical performance test) theo TCVN 7998-1.</t>
  </si>
  <si>
    <t>Thí nghiệm điện áp chịu đựng xung sét (Lightning impulse voltage tests).</t>
  </si>
  <si>
    <t>Thí nghiệm chịu đựng điện áp ở tần số nguồn ở trạng thái ướt (Wet powerfrequency voltage tests).</t>
  </si>
  <si>
    <t>Thí nghiệm điển hình (Type test): Biên bản thí nghiệm điển hình được thực hiện bởi đơn vị thử nghiệm độc lập đạt chứng chỉ ISO/IEC 17025 để chứng minh khả năng đáp ứng các yêu cầu kỹ thuật theo tiêu chuẩn TCVN 7998-2, TCVN 7998-1, IEC 60383-2, IEC 60383-1, IEC 60305 hoặc các tiêu chuẩn tương đương, bao gồm các hạng mục chính sau:</t>
  </si>
  <si>
    <t>Thí nghiệm tính năng nhiệt - cơ (Thermal-mechanical performance test)</t>
  </si>
  <si>
    <t>Thí nghiệm chịu đựng điện áp ở tần số nguồn ở trạng thái ướt (Wet power-frequency voltage tests)</t>
  </si>
  <si>
    <r>
      <t xml:space="preserve">- Biến điện áp cấp nguồn loại </t>
    </r>
    <r>
      <rPr>
        <sz val="13"/>
        <color rgb="FF0000FF"/>
        <rFont val="Times New Roman"/>
        <family val="1"/>
      </rPr>
      <t>2 pha 2 sứ</t>
    </r>
    <r>
      <rPr>
        <sz val="13"/>
        <rFont val="Times New Roman"/>
        <family val="1"/>
      </rPr>
      <t xml:space="preserve">, </t>
    </r>
    <r>
      <rPr>
        <sz val="13"/>
        <color rgb="FF0000FF"/>
        <rFont val="Times New Roman"/>
        <family val="1"/>
      </rPr>
      <t xml:space="preserve">cách điện gốm sứ, </t>
    </r>
    <r>
      <rPr>
        <sz val="13"/>
        <rFont val="Times New Roman"/>
        <family val="1"/>
      </rPr>
      <t>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 Thiết bị dùng để cấp nguồn vận hành tủ điều khiển Recloser hoặc LBS</t>
    </r>
  </si>
  <si>
    <r>
      <t>- Biến điện áp cấp nguồn</t>
    </r>
    <r>
      <rPr>
        <sz val="13"/>
        <color rgb="FF0000FF"/>
        <rFont val="Times New Roman"/>
        <family val="1"/>
      </rPr>
      <t xml:space="preserve"> 2 pha 2 sứ, cách điện gốm sứ</t>
    </r>
    <r>
      <rPr>
        <sz val="13"/>
        <rFont val="Times New Roman"/>
        <family val="1"/>
      </rPr>
      <t>,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 Thiết bị dùng để cấp nguồn vận hành tủ điều khiển Recloser hoặc LBS.</t>
    </r>
  </si>
  <si>
    <t>Thử nghiệm điển hình (Design/type test): 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</si>
  <si>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</si>
  <si>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Thử nghiệm điện môi (Dielectric test).</t>
  </si>
  <si>
    <t>Thử nghiệm khả năng cắt (Interrupting/Breaking tests)</t>
  </si>
  <si>
    <t>Thử nghiệm độ tăng nhiệt (Temperature rise tests)</t>
  </si>
  <si>
    <t>Thử nghiệm ảnh hưởng tần số radio (Radio-influence tests)</t>
  </si>
  <si>
    <t>Thử áp suất tĩnh (Expandable cap static relief pressure tests)</t>
  </si>
  <si>
    <t>Thử nghiệm độ bền cơ khí (Mechanical tests)</t>
  </si>
  <si>
    <t>Đối với cách điện Polymer</t>
  </si>
  <si>
    <t>Thử nghiệm rạn nứt và ăn mòn của vỏ cách điện (Test housing: tracking and erosion test)</t>
  </si>
  <si>
    <t>Thử độ cứng của vỏ cách điện (Hardness test) có so sánh giá trị ban đầu</t>
  </si>
  <si>
    <t>Thử lão hóa thời tiết bằng tia UV trong 1000 giờ (Accelerated weathering test) theo IEC 62217</t>
  </si>
  <si>
    <t>Thử nghiệm vật liệu lõi (Tests for core material)</t>
  </si>
  <si>
    <t>Thử chống cháy (Flammability test)</t>
  </si>
  <si>
    <t>Thử nghiệm điển hình (Design/type test):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</si>
  <si>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Thử nghiệm đường cong đặc tuyến thời gian cắt theo dòng sự cố (Time-Current tests)</t>
  </si>
  <si>
    <t>Thử nghiệm độ bền cơ khí dây chì (Mechanical tests of fuse-links)</t>
  </si>
  <si>
    <t>Thử nghiệm khả năng chịu kéo (Tensile withstand strength)</t>
  </si>
  <si>
    <t>Dây ACSR 50/8 - XLPE2.5/HDPE</t>
  </si>
  <si>
    <t>50/8</t>
  </si>
  <si>
    <t>≥ 48,3</t>
  </si>
  <si>
    <t>±0,07</t>
  </si>
  <si>
    <t xml:space="preserve">Thử nghiệm điển hình: Biên bản thí nghiệm điển hình được thực hiện bởi một phòng thí nghiệm độc lập trên các sản phẩm tương tự phải được đệ trình trong hồ sơ dự thầu để chứng minh khả năng đáp ứng hoặc vượt quá yêu cầu của đặc tính kỹ thuật. Các thử nghiệm điển hình gồm các hạng mục sau: </t>
  </si>
  <si>
    <t xml:space="preserve">Kiểm tra bề mặt, các kích thước, số lượng </t>
  </si>
  <si>
    <t>g</t>
  </si>
  <si>
    <t>Bội số bước xoắn và chiều xoắn từng lớp</t>
  </si>
  <si>
    <t xml:space="preserve">Đường kính sợi dẫn, đường kính ruột dẫn </t>
  </si>
  <si>
    <r>
      <t>Điện trở 1 chiều dây dẫn ở 20</t>
    </r>
    <r>
      <rPr>
        <vertAlign val="superscript"/>
        <sz val="13"/>
        <rFont val="Times New Roman"/>
        <family val="1"/>
      </rPr>
      <t>o</t>
    </r>
    <r>
      <rPr>
        <sz val="13"/>
        <rFont val="Times New Roman"/>
        <family val="1"/>
      </rPr>
      <t xml:space="preserve">C </t>
    </r>
  </si>
  <si>
    <t xml:space="preserve">Lực kéo đứt của dây dẫn </t>
  </si>
  <si>
    <t>Thử nghiệm độ bám dính và hàm lượng lớp mạ kẽm</t>
  </si>
  <si>
    <t>Số lần bẻ gập của sợi nhôm</t>
  </si>
  <si>
    <t>Chiều dày lớp bán dẫn trong</t>
  </si>
  <si>
    <t>Chiều dày lớp cách điện XLPE</t>
  </si>
  <si>
    <t>Chiều dày lớp vỏ ngoài HDPE</t>
  </si>
  <si>
    <t xml:space="preserve">Độ giãn dài tương đối của cách điện </t>
  </si>
  <si>
    <t xml:space="preserve">Suất kéo đứt của cách điện </t>
  </si>
  <si>
    <r>
      <t>Độ giãn dài tương đối của cách điện sau lão hóa 135</t>
    </r>
    <r>
      <rPr>
        <vertAlign val="superscript"/>
        <sz val="13"/>
        <rFont val="Times New Roman"/>
        <family val="1"/>
      </rPr>
      <t>o</t>
    </r>
    <r>
      <rPr>
        <sz val="13"/>
        <rFont val="Times New Roman"/>
        <family val="1"/>
      </rPr>
      <t xml:space="preserve">C trong 168 giờ </t>
    </r>
  </si>
  <si>
    <t xml:space="preserve">Suất kéo đứt của cách điện sau lão hóa 135°C trong 168 giờ </t>
  </si>
  <si>
    <t xml:space="preserve">Thử nghiệm nóng (hot-set): (i) Độ giãn dài tương đối khi có tải; (ii) Độ giãn dài sau khi làm nguội </t>
  </si>
  <si>
    <t>Thử nghiệm các đặc tính cơ của lớp vỏ bọc HDPE (trước và sau lão hóa)</t>
  </si>
  <si>
    <t>Xác định hàm lượng carbon trong lớp HDPE</t>
  </si>
  <si>
    <t>Thử nghiệm chịu điện áp xoay chiều tần số 50Hz (1 phút): Điện áp thử nghiệm 22kV</t>
  </si>
  <si>
    <t>Dây ACSR 50/8 - XLPE4.3/HDPE</t>
  </si>
  <si>
    <t>Thử nghiệm chịu điện áp xoay chiều tần số 50Hz (1 phút): Điện áp thử nghiệm 40kV</t>
  </si>
  <si>
    <t>Dây AC 70/11 XLPE4.3/HDPE</t>
  </si>
  <si>
    <t>38,5 (40,5)</t>
  </si>
  <si>
    <t>Dây ACSR 120/19 XLPE2.5/HDPE</t>
  </si>
  <si>
    <t>120/19</t>
  </si>
  <si>
    <t>26x2,4</t>
  </si>
  <si>
    <t>7x1,85</t>
  </si>
  <si>
    <t>≥ 117,6</t>
  </si>
  <si>
    <t>≥ 18,8</t>
  </si>
  <si>
    <t>≤ 0,244</t>
  </si>
  <si>
    <t>≥ 41.521</t>
  </si>
  <si>
    <t>± 0,03</t>
  </si>
  <si>
    <t>±0,06</t>
  </si>
  <si>
    <t>≥ 1.166</t>
  </si>
  <si>
    <t>Lớp 1: 10-18; Lớp 2: 10-15</t>
  </si>
  <si>
    <t>Dây AC 185/24 XLPE2.5/HDPE</t>
  </si>
  <si>
    <t>185/24</t>
  </si>
  <si>
    <t>24x3,15</t>
  </si>
  <si>
    <t>7x2,10</t>
  </si>
  <si>
    <t>≥ 187</t>
  </si>
  <si>
    <t>≥ 24,2</t>
  </si>
  <si>
    <t>≥ 58.075</t>
  </si>
  <si>
    <t>Dây AC 150/19 XLPE4.3/HDPE</t>
  </si>
  <si>
    <t>150/19</t>
  </si>
  <si>
    <t>24x2,80</t>
  </si>
  <si>
    <t>≥ 147,8</t>
  </si>
  <si>
    <t>≤ 0,2046</t>
  </si>
  <si>
    <t>≥ 46.307</t>
  </si>
  <si>
    <t>Dây ACSR-70/11</t>
  </si>
  <si>
    <t>Dây ACSR-120/19</t>
  </si>
  <si>
    <t>TCVN 5064/SĐ1 1995, TCVN 8090:2009, TCVN 6483:1999, IEC 61089</t>
  </si>
  <si>
    <t>Khối lượng mỡ trên 1 km</t>
  </si>
  <si>
    <r>
      <rPr>
        <vertAlign val="superscript"/>
        <sz val="13"/>
        <rFont val="Times New Roman"/>
        <family val="1"/>
      </rPr>
      <t>o</t>
    </r>
    <r>
      <rPr>
        <sz val="13"/>
        <rFont val="Times New Roman"/>
        <family val="1"/>
      </rPr>
      <t>C</t>
    </r>
  </si>
  <si>
    <t>Nhiệt độ chảy giọt của mỡ</t>
  </si>
  <si>
    <t>Dòng điện định mức dân dẫn</t>
  </si>
  <si>
    <t xml:space="preserve">Cung cấp biên bản điển hình của đơn vị độc lập trên mẫu dây cùng thiết kế </t>
  </si>
  <si>
    <t xml:space="preserve">Trọng lượng dây </t>
  </si>
  <si>
    <t>Đường kính lô quấn dây</t>
  </si>
  <si>
    <t>Bề rộng của lô quấn dây</t>
  </si>
  <si>
    <t>Chất liệu lô quấn dây</t>
  </si>
  <si>
    <t>(≤ 2,5 m) Nhà thầu cam kết ở cột bên</t>
  </si>
  <si>
    <t>(≤ 1,4 m) Nhà thầu cam kết ở cột bên</t>
  </si>
  <si>
    <t>≥ 105</t>
  </si>
  <si>
    <t xml:space="preserve">Thử nghiệm điển hình: Biên bản thí nghiệm điển hình được thực hiện bởi một phòng thí nghiệm độc lập trên trên mẫu dây cùng thiết kế phải được đệ trình trong hồ sơ dự thầu để chứng minh khả năng đáp ứng hoặc vượt quá yêu cầu của đặc tính kỹ thuật. Các thử nghiệm điển hình gồm các hạng mục sau: </t>
  </si>
  <si>
    <t xml:space="preserve">Đường cong ứng suất - biến dạng </t>
  </si>
  <si>
    <t>Thử nghiệm độ bám dính và hàm lượng lớp mạ kẽm lõi thép</t>
  </si>
  <si>
    <t>Mối nối trong các sợi nhôm</t>
  </si>
  <si>
    <t>Cơ tính của sợi thép (Độ giãn dài, ứng suất kéo đứt, ứng suất 1% …)</t>
  </si>
  <si>
    <t>Cơ tính của sợi nhôm (Độ giãn dài, ứng suất kéo đứt)</t>
  </si>
  <si>
    <t>Khối lượng mỡ/km trong dây dẫn</t>
  </si>
  <si>
    <t>Dây đồng mềm Cu/PVC 1x50</t>
  </si>
  <si>
    <t>Cu/PVC 1x50</t>
  </si>
  <si>
    <t>Đường kính lớn nhất của các sợi trong ruột dẫn</t>
  </si>
  <si>
    <t>≤ 0,393</t>
  </si>
  <si>
    <t>Cáp điều khiển 0,6/1kV-Cu/XLPE/PVC-2x2,5mm2</t>
  </si>
  <si>
    <t xml:space="preserve">Nhà thầu cam kết ở cột bên </t>
  </si>
  <si>
    <t>TCNVN 5935-1/IEC60502-1; TCVN 6612/IEC 60228; IEC 60332 hoặc tương đương</t>
  </si>
  <si>
    <t>Số lõi và tiết diện danh định của lõi</t>
  </si>
  <si>
    <t>Lõi cáp</t>
  </si>
  <si>
    <t>Cấp 2</t>
  </si>
  <si>
    <t xml:space="preserve">Đồng </t>
  </si>
  <si>
    <t xml:space="preserve">Điện áp định mức Uo/Uđm </t>
  </si>
  <si>
    <t>0,6/1</t>
  </si>
  <si>
    <r>
      <t>Điện trở một chiều của dây dẫn ở 20</t>
    </r>
    <r>
      <rPr>
        <vertAlign val="superscript"/>
        <sz val="13"/>
        <rFont val="Times New Roman"/>
        <family val="1"/>
      </rPr>
      <t>o</t>
    </r>
    <r>
      <rPr>
        <sz val="13"/>
        <rFont val="Times New Roman"/>
        <family val="1"/>
      </rPr>
      <t>C</t>
    </r>
  </si>
  <si>
    <t>≤ 7,56</t>
  </si>
  <si>
    <t xml:space="preserve">Độ dày danh định lớp cách điện PVC </t>
  </si>
  <si>
    <t>≥ 0,8</t>
  </si>
  <si>
    <t>2x2,5</t>
  </si>
  <si>
    <t>Cáp mạng  CAT6 bấm sẵn 2 đầu sợi dài 1.5m đúc liền</t>
  </si>
  <si>
    <t>1K</t>
  </si>
  <si>
    <t>Đầu cốt đồng - nhôm 2 lỗ - 150 mm</t>
  </si>
  <si>
    <r>
      <t xml:space="preserve">Cosse ép là loại làm bằng đồng, mạ thiếc tại phần thân ống, bản cực đấu nối vào thiết bị khác bằng đồng. chịu lực cao, có tính dẫn điện tốt, bản cực </t>
    </r>
    <r>
      <rPr>
        <sz val="13"/>
        <color rgb="FF0000FF"/>
        <rFont val="Times New Roman"/>
        <family val="1"/>
      </rPr>
      <t>2 lỗ</t>
    </r>
    <r>
      <rPr>
        <sz val="13"/>
        <rFont val="Times New Roman"/>
        <family val="1"/>
      </rPr>
      <t>. Bên trong của các ống ép phải được bơm sẵn compound gia tăng tiếp xúc điện. Bề mặt tiếp xúc của bản cực phằng, không bị rỗ</t>
    </r>
  </si>
  <si>
    <t>Đầu cốt đồng - nhôm 2 lỗ - 185 mm</t>
  </si>
  <si>
    <t>Đầu cốt đồng 150 mm</t>
  </si>
  <si>
    <t xml:space="preserve">Thử nghiệm điển hình (Type tests): 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 </t>
  </si>
  <si>
    <t>Đo điện trở tiếp xúc (Measurement of contact resistance)</t>
  </si>
  <si>
    <t>Độ tăng nhiệt khi mang dòng định mức (Temperature rise)</t>
  </si>
  <si>
    <t>Thử khả năng chịu đựng chu kỳ nhiệt (Heating cycle test)</t>
  </si>
  <si>
    <t>Kẹp cáp nhôm - nhôm dùng cho dây trần 3 bu lông 120-150</t>
  </si>
  <si>
    <t>Kẹp cáp nhôm - nhôm dùng cho dây trần 3 bu lông 50-240</t>
  </si>
  <si>
    <t>Kẹp cáp</t>
  </si>
  <si>
    <t>50-240/ 50- 240</t>
  </si>
  <si>
    <t>9,60 - 20,00/ 9,60 - 20,00</t>
  </si>
  <si>
    <t xml:space="preserve">Thử nghiệm điển hình: 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 </t>
  </si>
  <si>
    <t xml:space="preserve">Thử khả năng chịu đựng chu kỳ nhiệt (Heating cycle test) </t>
  </si>
  <si>
    <t>Cột bê tông ly tâm NPC.I-14-190-11</t>
  </si>
  <si>
    <t>Cột bê tông ly tâm NPC.I-16-190-13</t>
  </si>
  <si>
    <t>IV.1</t>
  </si>
  <si>
    <t>Khóa néo dây AC</t>
  </si>
  <si>
    <t>Thép mạ kẽm nhúng nóng hoặc thép
không gỉ</t>
  </si>
  <si>
    <t>Chiều dày trung bình lớp mạ</t>
  </si>
  <si>
    <t>Tải trọng phá hủy của phụ kiện</t>
  </si>
  <si>
    <t>Yêu cầu khác</t>
  </si>
  <si>
    <r>
      <t xml:space="preserve">- Phụ kiện phải được đánh dấu tên, chữ viết tắt hoặc dấu thương hiệu của nhà sản xuất.
</t>
    </r>
    <r>
      <rPr>
        <sz val="13"/>
        <color rgb="FF0000FF"/>
        <rFont val="Times New Roman"/>
        <family val="1"/>
      </rPr>
      <t>- Phù hợp với dây ACSR 50/8 và ACSR 95/16</t>
    </r>
  </si>
  <si>
    <t>IV.2</t>
  </si>
  <si>
    <t>IV.3</t>
  </si>
  <si>
    <t>IV.4</t>
  </si>
  <si>
    <t>Mắc nối đơn</t>
  </si>
  <si>
    <t>IV.5</t>
  </si>
  <si>
    <t>Khánh đơn</t>
  </si>
  <si>
    <t>IV.6</t>
  </si>
  <si>
    <t>Khánh kép</t>
  </si>
  <si>
    <t>IV.7</t>
  </si>
  <si>
    <t>IV.8</t>
  </si>
  <si>
    <t>IV.9</t>
  </si>
  <si>
    <t>Mắc nối trung gian kép</t>
  </si>
  <si>
    <t>Dây buộc cổ sứ đơn thẳng composite định hình 70-95mm2; Dây buộc cổ sứ đơn (Phi từ tính)</t>
  </si>
  <si>
    <t>Nắp chụp đầu cực sứ MBA/REC/LBS trung thế; Nắp chụp đầu cực CSV; Nắp chụp đầu cực FCO/LBFCO (2 đầu cực); Nắp chụp đầu cực TU 1 pha 2 cực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</si>
</sst>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quot;£&quot;* #,##0.00_-;\-&quot;£&quot;* #,##0.00_-;_-&quot;£&quot;* &quot;-&quot;??_-;_-@_-"/>
  </numFmts>
  <fonts count="51">
    <font>
      <sz val="10"/>
      <name val="Arial"/>
      <family val="2"/>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color rgb="FF000000"/>
      <name val="Times New Roman"/>
      <family val="1"/>
    </font>
    <font>
      <sz val="8"/>
      <name val="Arial"/>
      <family val="2"/>
    </font>
    <font>
      <sz val="13"/>
      <name val="Calibri"/>
      <family val="2"/>
    </font>
    <font>
      <b/>
      <i/>
      <sz val="13"/>
      <name val="Times New Roman"/>
      <family val="1"/>
    </font>
    <font>
      <sz val="13"/>
      <name val="Times New Roman"/>
      <family val="1"/>
      <charset val="163"/>
    </font>
    <font>
      <b/>
      <sz val="13"/>
      <name val="Times New Roman"/>
      <family val="1"/>
      <charset val="163"/>
    </font>
    <font>
      <sz val="13"/>
      <color rgb="FF000000"/>
      <name val="Times New Roman"/>
      <family val="1"/>
      <charset val="163"/>
    </font>
    <font>
      <vertAlign val="subscript"/>
      <sz val="13"/>
      <name val="Times New Roman"/>
      <family val="1"/>
    </font>
    <font>
      <b/>
      <sz val="13"/>
      <color rgb="FF000000"/>
      <name val="Times New Roman"/>
      <family val="1"/>
      <charset val="163"/>
    </font>
    <font>
      <sz val="13"/>
      <name val="Calibri"/>
      <family val="2"/>
      <charset val="163"/>
    </font>
    <font>
      <b/>
      <i/>
      <sz val="13"/>
      <name val="Times New Roman"/>
      <family val="1"/>
      <charset val="163"/>
    </font>
    <font>
      <sz val="13"/>
      <color rgb="FF000000"/>
      <name val="Symbol"/>
      <family val="1"/>
      <charset val="163"/>
    </font>
    <font>
      <vertAlign val="superscript"/>
      <sz val="13"/>
      <name val="Times New Roman"/>
      <family val="1"/>
    </font>
    <font>
      <sz val="13"/>
      <color rgb="FF0000FF"/>
      <name val="Times New Roman"/>
      <family val="1"/>
    </font>
    <font>
      <b/>
      <sz val="13"/>
      <color rgb="FF000000"/>
      <name val="Times New Roman"/>
      <family val="1"/>
    </font>
    <font>
      <sz val="13"/>
      <color rgb="FF000000"/>
      <name val="Calibri"/>
      <family val="2"/>
    </font>
    <font>
      <u/>
      <sz val="10"/>
      <color theme="10"/>
      <name val="Arial"/>
      <family val="2"/>
    </font>
    <font>
      <sz val="13"/>
      <name val="Symbol"/>
      <family val="1"/>
      <charset val="2"/>
    </font>
    <font>
      <sz val="13"/>
      <name val="Times New Roman"/>
      <family val="2"/>
      <charset val="163"/>
    </font>
    <font>
      <sz val="13"/>
      <color rgb="FF000000"/>
      <name val="Times New Roman"/>
      <family val="2"/>
      <charset val="163"/>
    </font>
    <font>
      <sz val="13"/>
      <name val="Arial"/>
      <family val="2"/>
      <charset val="163"/>
    </font>
    <font>
      <sz val="13"/>
      <name val="Symbol"/>
      <family val="1"/>
      <charset val="163"/>
    </font>
    <font>
      <sz val="13"/>
      <color rgb="FF0000FF"/>
      <name val="Times New Roman"/>
      <family val="1"/>
      <charset val="163"/>
    </font>
    <font>
      <sz val="12"/>
      <name val=".VnTime"/>
      <family val="2"/>
    </font>
    <font>
      <u/>
      <sz val="13"/>
      <name val="Times New Roman"/>
      <family val="1"/>
      <charset val="163"/>
    </font>
    <font>
      <i/>
      <sz val="13"/>
      <name val="Times New Roman"/>
      <family val="1"/>
    </font>
    <font>
      <sz val="13"/>
      <color rgb="FF0000FF"/>
      <name val="Aptos Narrow"/>
      <family val="2"/>
    </font>
    <font>
      <sz val="13"/>
      <color rgb="FF0000FF"/>
      <name val="Times New Roman"/>
      <family val="2"/>
      <charset val="163"/>
    </font>
    <font>
      <sz val="13"/>
      <color rgb="FF0000FF"/>
      <name val="Calibri"/>
      <family val="2"/>
    </font>
    <font>
      <sz val="13"/>
      <color theme="1"/>
      <name val="Times New Roman"/>
      <family val="1"/>
      <charset val="163"/>
    </font>
    <font>
      <sz val="12"/>
      <color theme="1"/>
      <name val="Times New Roman"/>
      <family val="2"/>
    </font>
    <font>
      <sz val="13"/>
      <name val="Aptos Narrow"/>
      <family val="2"/>
    </font>
    <font>
      <sz val="12"/>
      <name val=".VnArial"/>
      <family val="2"/>
    </font>
    <font>
      <sz val="14"/>
      <name val="Times New Roman"/>
      <family val="1"/>
      <charset val="163"/>
    </font>
    <font>
      <sz val="14"/>
      <color rgb="FF0000FF"/>
      <name val="Times New Roman"/>
      <family val="1"/>
      <charset val="163"/>
    </font>
    <font>
      <b/>
      <u/>
      <sz val="13"/>
      <name val="Times New Roman"/>
      <family val="1"/>
    </font>
    <font>
      <u/>
      <sz val="13"/>
      <name val="Times New Roman"/>
      <family val="1"/>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3">
    <xf numFmtId="0" fontId="0" fillId="0" borderId="0"/>
    <xf numFmtId="0" fontId="3" fillId="0" borderId="0"/>
    <xf numFmtId="43" fontId="4" fillId="0" borderId="0" applyFont="0" applyFill="0" applyBorder="0" applyAlignment="0" applyProtection="0"/>
    <xf numFmtId="0" fontId="5" fillId="0" borderId="0"/>
    <xf numFmtId="0" fontId="4" fillId="0" borderId="0"/>
    <xf numFmtId="0" fontId="8" fillId="0" borderId="0"/>
    <xf numFmtId="0" fontId="8" fillId="0" borderId="0"/>
    <xf numFmtId="0" fontId="9" fillId="0" borderId="0"/>
    <xf numFmtId="164" fontId="10" fillId="0" borderId="0" applyFill="0" applyBorder="0" applyProtection="0">
      <alignment vertical="top"/>
    </xf>
    <xf numFmtId="0" fontId="11" fillId="0" borderId="0"/>
    <xf numFmtId="0" fontId="9" fillId="0" borderId="0"/>
    <xf numFmtId="0" fontId="28" fillId="0" borderId="0" applyNumberFormat="0" applyFill="0" applyBorder="0" applyAlignment="0" applyProtection="0"/>
    <xf numFmtId="0" fontId="35" fillId="0" borderId="0"/>
    <xf numFmtId="0" fontId="8" fillId="0" borderId="0"/>
    <xf numFmtId="0" fontId="9" fillId="0" borderId="0"/>
    <xf numFmtId="0" fontId="42" fillId="0" borderId="0"/>
    <xf numFmtId="0" fontId="44" fillId="0" borderId="0"/>
    <xf numFmtId="0" fontId="2" fillId="0" borderId="0"/>
    <xf numFmtId="0" fontId="2" fillId="0" borderId="0"/>
    <xf numFmtId="0" fontId="44" fillId="0" borderId="0"/>
    <xf numFmtId="0" fontId="2" fillId="0" borderId="0"/>
    <xf numFmtId="0" fontId="2" fillId="0" borderId="0"/>
    <xf numFmtId="0" fontId="1" fillId="0" borderId="0"/>
  </cellStyleXfs>
  <cellXfs count="283">
    <xf numFmtId="0" fontId="0" fillId="0" borderId="0" xfId="0"/>
    <xf numFmtId="0" fontId="6" fillId="0" borderId="2" xfId="3" applyFont="1" applyBorder="1" applyAlignment="1">
      <alignment horizontal="center" vertical="center" wrapText="1"/>
    </xf>
    <xf numFmtId="0" fontId="7" fillId="0" borderId="0" xfId="1" applyFont="1" applyAlignment="1">
      <alignment vertical="center"/>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7" fillId="2" borderId="0" xfId="0" applyFont="1" applyFill="1" applyAlignment="1">
      <alignment vertical="center"/>
    </xf>
    <xf numFmtId="0" fontId="7" fillId="0" borderId="3" xfId="0" applyFont="1" applyBorder="1" applyAlignment="1">
      <alignment horizontal="center" vertical="center" wrapText="1"/>
    </xf>
    <xf numFmtId="0" fontId="12" fillId="3"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3"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vertical="center"/>
    </xf>
    <xf numFmtId="0" fontId="7" fillId="0" borderId="6"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15" fillId="0" borderId="3" xfId="0" applyFont="1" applyBorder="1" applyAlignment="1">
      <alignment horizontal="center" vertical="center"/>
    </xf>
    <xf numFmtId="0" fontId="7" fillId="0" borderId="6" xfId="0" applyFont="1" applyBorder="1" applyAlignment="1">
      <alignment vertical="center"/>
    </xf>
    <xf numFmtId="0" fontId="16" fillId="0" borderId="0" xfId="0" applyFont="1" applyAlignment="1">
      <alignment horizontal="center" vertical="center"/>
    </xf>
    <xf numFmtId="0" fontId="17" fillId="0" borderId="0" xfId="0" applyFont="1" applyAlignment="1">
      <alignment vertical="center"/>
    </xf>
    <xf numFmtId="0" fontId="16" fillId="0" borderId="0" xfId="0" applyFont="1" applyAlignment="1">
      <alignment vertical="center"/>
    </xf>
    <xf numFmtId="0" fontId="17" fillId="0" borderId="8" xfId="0" applyFont="1" applyBorder="1" applyAlignment="1">
      <alignment horizontal="center" vertical="center" wrapText="1"/>
    </xf>
    <xf numFmtId="0" fontId="17" fillId="0" borderId="8" xfId="0" applyFont="1" applyBorder="1" applyAlignment="1">
      <alignment horizontal="center" vertical="center"/>
    </xf>
    <xf numFmtId="0" fontId="17" fillId="0" borderId="2" xfId="0" applyFont="1" applyBorder="1" applyAlignment="1">
      <alignment horizontal="center" vertical="center"/>
    </xf>
    <xf numFmtId="0" fontId="17" fillId="0" borderId="2" xfId="0" applyFont="1" applyBorder="1" applyAlignment="1">
      <alignment vertical="center" wrapText="1"/>
    </xf>
    <xf numFmtId="0" fontId="16" fillId="0" borderId="2" xfId="0" applyFont="1" applyBorder="1" applyAlignment="1">
      <alignment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3" xfId="0" applyFont="1" applyBorder="1" applyAlignment="1">
      <alignment horizontal="justify" vertical="center" wrapText="1"/>
    </xf>
    <xf numFmtId="0" fontId="16" fillId="0" borderId="3" xfId="0" applyFont="1" applyBorder="1" applyAlignment="1">
      <alignment horizontal="center" vertical="center" wrapText="1"/>
    </xf>
    <xf numFmtId="0" fontId="16" fillId="0" borderId="3" xfId="0" applyFont="1" applyBorder="1" applyAlignment="1">
      <alignment vertical="center"/>
    </xf>
    <xf numFmtId="0" fontId="17" fillId="0" borderId="3" xfId="0" applyFont="1" applyBorder="1" applyAlignment="1">
      <alignment horizontal="center" vertical="center"/>
    </xf>
    <xf numFmtId="0" fontId="20" fillId="0" borderId="3" xfId="0" applyFont="1" applyBorder="1" applyAlignment="1">
      <alignment horizontal="justify" vertical="center" wrapText="1"/>
    </xf>
    <xf numFmtId="0" fontId="18" fillId="0" borderId="3" xfId="0" applyFont="1" applyBorder="1" applyAlignment="1">
      <alignment horizontal="center" vertical="center" wrapText="1"/>
    </xf>
    <xf numFmtId="0" fontId="16" fillId="3" borderId="3" xfId="0" applyFont="1" applyFill="1" applyBorder="1" applyAlignment="1">
      <alignment horizontal="center" vertical="center" wrapText="1"/>
    </xf>
    <xf numFmtId="0" fontId="18" fillId="0" borderId="3" xfId="0" applyFont="1" applyBorder="1" applyAlignment="1">
      <alignment horizontal="justify" vertical="center" wrapText="1"/>
    </xf>
    <xf numFmtId="0" fontId="16" fillId="0" borderId="3" xfId="0" applyFont="1" applyBorder="1" applyAlignment="1">
      <alignment vertical="center" wrapText="1"/>
    </xf>
    <xf numFmtId="0" fontId="17" fillId="0" borderId="3" xfId="0" applyFont="1" applyBorder="1" applyAlignment="1">
      <alignment vertical="center" wrapText="1"/>
    </xf>
    <xf numFmtId="0" fontId="16" fillId="0" borderId="6" xfId="0" applyFont="1" applyBorder="1" applyAlignment="1">
      <alignment horizontal="center" vertical="center"/>
    </xf>
    <xf numFmtId="0" fontId="16" fillId="0" borderId="6" xfId="0" applyFont="1" applyBorder="1" applyAlignment="1">
      <alignment horizontal="justify" vertical="center" wrapText="1"/>
    </xf>
    <xf numFmtId="0" fontId="16" fillId="0" borderId="6" xfId="0" applyFont="1" applyBorder="1" applyAlignment="1">
      <alignment horizontal="center" vertical="center" wrapText="1"/>
    </xf>
    <xf numFmtId="0" fontId="16" fillId="0" borderId="6" xfId="0" applyFont="1" applyBorder="1" applyAlignment="1">
      <alignment vertical="center"/>
    </xf>
    <xf numFmtId="0" fontId="16" fillId="0" borderId="0" xfId="0" applyFont="1" applyAlignment="1">
      <alignment horizontal="justify"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justify" vertical="center" wrapText="1"/>
    </xf>
    <xf numFmtId="0" fontId="16" fillId="0" borderId="0" xfId="0" applyFont="1" applyAlignment="1">
      <alignment vertical="center" wrapText="1"/>
    </xf>
    <xf numFmtId="0" fontId="17" fillId="0" borderId="0" xfId="0" applyFont="1" applyAlignment="1">
      <alignment horizontal="center" vertical="center"/>
    </xf>
    <xf numFmtId="0" fontId="23" fillId="0" borderId="0" xfId="0" applyFont="1" applyAlignment="1">
      <alignment horizontal="center" vertical="center" wrapText="1"/>
    </xf>
    <xf numFmtId="0" fontId="7" fillId="3" borderId="3" xfId="0" applyFont="1" applyFill="1" applyBorder="1" applyAlignment="1">
      <alignment horizontal="center" vertical="center" wrapText="1"/>
    </xf>
    <xf numFmtId="0" fontId="6" fillId="0" borderId="3" xfId="0" applyFont="1" applyBorder="1" applyAlignment="1">
      <alignment horizontal="justify" vertical="center" wrapText="1"/>
    </xf>
    <xf numFmtId="0" fontId="25" fillId="3" borderId="3" xfId="0" applyFont="1" applyFill="1" applyBorder="1" applyAlignment="1">
      <alignment horizontal="center" vertical="center" wrapText="1"/>
    </xf>
    <xf numFmtId="0" fontId="6" fillId="0" borderId="2" xfId="0" applyFont="1" applyBorder="1" applyAlignment="1">
      <alignment vertical="center"/>
    </xf>
    <xf numFmtId="0" fontId="12" fillId="0" borderId="3" xfId="0" applyFont="1" applyBorder="1" applyAlignment="1">
      <alignment horizontal="center" vertical="center"/>
    </xf>
    <xf numFmtId="0" fontId="12" fillId="0" borderId="3" xfId="0" applyFont="1" applyBorder="1" applyAlignment="1">
      <alignment vertical="center" wrapText="1"/>
    </xf>
    <xf numFmtId="0" fontId="24"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2" fillId="0" borderId="3" xfId="0" applyFont="1" applyBorder="1" applyAlignment="1">
      <alignment horizontal="justify" vertical="center" wrapText="1"/>
    </xf>
    <xf numFmtId="0" fontId="22" fillId="0" borderId="3" xfId="0" applyFont="1" applyBorder="1" applyAlignment="1">
      <alignment horizontal="center" vertical="center"/>
    </xf>
    <xf numFmtId="0" fontId="16" fillId="0" borderId="3" xfId="0" applyFont="1" applyBorder="1" applyAlignment="1">
      <alignment horizontal="left" vertical="center" wrapText="1"/>
    </xf>
    <xf numFmtId="0" fontId="17" fillId="0" borderId="2" xfId="0" applyFont="1" applyBorder="1" applyAlignment="1">
      <alignment vertical="center"/>
    </xf>
    <xf numFmtId="0" fontId="17" fillId="0" borderId="3" xfId="0" applyFont="1" applyBorder="1" applyAlignment="1">
      <alignment vertical="center"/>
    </xf>
    <xf numFmtId="0" fontId="17" fillId="0" borderId="3" xfId="0" applyFont="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7" fillId="0" borderId="3" xfId="0" applyFont="1" applyBorder="1" applyAlignment="1">
      <alignment horizontal="center" vertical="center"/>
    </xf>
    <xf numFmtId="0" fontId="18" fillId="3" borderId="3" xfId="0" applyFont="1" applyFill="1" applyBorder="1" applyAlignment="1">
      <alignment horizontal="center" vertical="center" wrapText="1"/>
    </xf>
    <xf numFmtId="0" fontId="17" fillId="0" borderId="4" xfId="0" applyFont="1" applyBorder="1" applyAlignment="1">
      <alignment horizontal="center" vertical="center"/>
    </xf>
    <xf numFmtId="0" fontId="17" fillId="0" borderId="4" xfId="0" applyFont="1" applyBorder="1" applyAlignment="1">
      <alignment vertical="center"/>
    </xf>
    <xf numFmtId="0" fontId="16" fillId="0" borderId="4" xfId="0" applyFont="1" applyBorder="1" applyAlignment="1">
      <alignment vertical="center"/>
    </xf>
    <xf numFmtId="0" fontId="16" fillId="0" borderId="4" xfId="0" applyFont="1" applyBorder="1" applyAlignment="1">
      <alignment horizontal="center" vertical="center"/>
    </xf>
    <xf numFmtId="0" fontId="18" fillId="0" borderId="3" xfId="0" applyFont="1" applyBorder="1" applyAlignment="1">
      <alignment horizontal="left" vertical="center" wrapText="1"/>
    </xf>
    <xf numFmtId="0" fontId="18" fillId="0" borderId="6" xfId="0" applyFont="1" applyBorder="1" applyAlignment="1">
      <alignment horizontal="center" vertical="center" wrapText="1"/>
    </xf>
    <xf numFmtId="0" fontId="32" fillId="0" borderId="0" xfId="0" applyFont="1" applyAlignment="1">
      <alignment vertical="center" wrapText="1"/>
    </xf>
    <xf numFmtId="0" fontId="7" fillId="0" borderId="3" xfId="10" applyFont="1" applyBorder="1" applyAlignment="1">
      <alignment horizontal="center" vertical="center" wrapText="1"/>
    </xf>
    <xf numFmtId="0" fontId="23" fillId="0" borderId="3" xfId="0" applyFont="1" applyBorder="1" applyAlignment="1">
      <alignment horizontal="center" vertical="center" wrapText="1"/>
    </xf>
    <xf numFmtId="0" fontId="7" fillId="0" borderId="3" xfId="10" applyFont="1" applyBorder="1" applyAlignment="1">
      <alignment vertical="center" wrapText="1"/>
    </xf>
    <xf numFmtId="0" fontId="6" fillId="0" borderId="3" xfId="10" applyFont="1" applyBorder="1" applyAlignment="1">
      <alignment horizontal="center" vertical="center" wrapText="1"/>
    </xf>
    <xf numFmtId="0" fontId="6" fillId="0" borderId="3" xfId="10" applyFont="1" applyBorder="1" applyAlignment="1">
      <alignment vertical="center" wrapText="1"/>
    </xf>
    <xf numFmtId="0" fontId="7" fillId="3" borderId="3" xfId="10" applyFont="1" applyFill="1" applyBorder="1" applyAlignment="1">
      <alignment horizontal="center" vertical="center" wrapText="1"/>
    </xf>
    <xf numFmtId="0" fontId="33" fillId="0" borderId="0" xfId="0" applyFont="1" applyAlignment="1">
      <alignment horizontal="center" vertical="center" wrapText="1"/>
    </xf>
    <xf numFmtId="0" fontId="15" fillId="0" borderId="3" xfId="0" applyFont="1" applyBorder="1" applyAlignment="1">
      <alignment horizontal="justify" vertical="center" wrapText="1"/>
    </xf>
    <xf numFmtId="0" fontId="7" fillId="3" borderId="6" xfId="0" applyFont="1" applyFill="1" applyBorder="1" applyAlignment="1">
      <alignment horizontal="center" vertical="center" wrapText="1"/>
    </xf>
    <xf numFmtId="0" fontId="7" fillId="0" borderId="3" xfId="0" applyFont="1" applyBorder="1" applyAlignment="1">
      <alignment horizontal="justify" vertical="center"/>
    </xf>
    <xf numFmtId="0" fontId="6" fillId="0" borderId="3" xfId="0" applyFont="1" applyBorder="1" applyAlignment="1">
      <alignment vertical="center" wrapText="1"/>
    </xf>
    <xf numFmtId="0" fontId="30"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6" fillId="0" borderId="0" xfId="0" applyFont="1" applyAlignment="1">
      <alignment horizontal="center" vertical="center"/>
    </xf>
    <xf numFmtId="0" fontId="34"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15" fillId="0" borderId="3" xfId="0" applyFont="1" applyBorder="1" applyAlignment="1">
      <alignment vertical="center" wrapText="1"/>
    </xf>
    <xf numFmtId="0" fontId="7" fillId="0" borderId="6" xfId="0" applyFont="1" applyBorder="1" applyAlignment="1">
      <alignment vertical="center" wrapText="1"/>
    </xf>
    <xf numFmtId="0" fontId="36" fillId="0" borderId="3" xfId="0" applyFont="1" applyBorder="1" applyAlignment="1">
      <alignment horizontal="center" vertical="center" wrapText="1"/>
    </xf>
    <xf numFmtId="0" fontId="16" fillId="0" borderId="3" xfId="0" quotePrefix="1" applyFont="1" applyBorder="1" applyAlignment="1">
      <alignment horizontal="left" vertical="center" wrapText="1"/>
    </xf>
    <xf numFmtId="49" fontId="25" fillId="0" borderId="3" xfId="10" applyNumberFormat="1" applyFont="1" applyBorder="1" applyAlignment="1">
      <alignment horizontal="center" vertical="center" wrapText="1"/>
    </xf>
    <xf numFmtId="0" fontId="25" fillId="0" borderId="3" xfId="10" applyFont="1" applyBorder="1" applyAlignment="1">
      <alignment horizontal="center" vertical="center" wrapText="1"/>
    </xf>
    <xf numFmtId="0" fontId="26" fillId="0" borderId="3" xfId="0" applyFont="1" applyBorder="1" applyAlignment="1">
      <alignment horizontal="center" vertical="center" wrapText="1"/>
    </xf>
    <xf numFmtId="0" fontId="25" fillId="0" borderId="3" xfId="0" applyFont="1" applyBorder="1" applyAlignment="1">
      <alignment vertical="center" wrapText="1"/>
    </xf>
    <xf numFmtId="0" fontId="7" fillId="0" borderId="3" xfId="0" quotePrefix="1" applyFont="1" applyBorder="1" applyAlignment="1">
      <alignment horizontal="justify" vertical="center" wrapText="1"/>
    </xf>
    <xf numFmtId="3" fontId="7" fillId="0" borderId="3" xfId="0" applyNumberFormat="1" applyFont="1" applyBorder="1" applyAlignment="1">
      <alignment horizontal="center" vertical="center" wrapText="1"/>
    </xf>
    <xf numFmtId="0" fontId="37" fillId="0" borderId="3" xfId="0" applyFont="1" applyBorder="1" applyAlignment="1">
      <alignment horizontal="center" vertical="center" wrapText="1"/>
    </xf>
    <xf numFmtId="0" fontId="7" fillId="0" borderId="3" xfId="0" quotePrefix="1" applyFont="1" applyBorder="1" applyAlignment="1">
      <alignment vertical="center" wrapText="1"/>
    </xf>
    <xf numFmtId="0" fontId="15" fillId="0" borderId="3" xfId="0" applyFont="1" applyBorder="1" applyAlignment="1">
      <alignment vertical="center"/>
    </xf>
    <xf numFmtId="0" fontId="34" fillId="0" borderId="3" xfId="0" applyFont="1" applyBorder="1" applyAlignment="1">
      <alignment horizontal="center" vertical="center"/>
    </xf>
    <xf numFmtId="0" fontId="34" fillId="0" borderId="3" xfId="0" applyFont="1" applyBorder="1" applyAlignment="1">
      <alignment horizontal="justify" vertical="center" wrapText="1"/>
    </xf>
    <xf numFmtId="0" fontId="34" fillId="3" borderId="3" xfId="0" applyFont="1" applyFill="1" applyBorder="1" applyAlignment="1">
      <alignment horizontal="center" vertical="center" wrapText="1"/>
    </xf>
    <xf numFmtId="0" fontId="34" fillId="0" borderId="3" xfId="0" applyFont="1" applyBorder="1" applyAlignment="1">
      <alignment vertical="center"/>
    </xf>
    <xf numFmtId="0" fontId="18" fillId="0" borderId="3" xfId="0" applyFont="1" applyBorder="1" applyAlignment="1">
      <alignment horizontal="center" vertical="center"/>
    </xf>
    <xf numFmtId="0" fontId="18" fillId="0" borderId="6" xfId="0" applyFont="1" applyBorder="1" applyAlignment="1">
      <alignment horizontal="center" vertical="center"/>
    </xf>
    <xf numFmtId="0" fontId="39" fillId="0" borderId="3" xfId="0" applyFont="1" applyBorder="1" applyAlignment="1">
      <alignment horizontal="center" vertical="center"/>
    </xf>
    <xf numFmtId="0" fontId="21"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17" fillId="0" borderId="3" xfId="0" applyFont="1" applyBorder="1" applyAlignment="1">
      <alignment horizontal="left" vertical="center" wrapText="1"/>
    </xf>
    <xf numFmtId="0" fontId="41" fillId="0" borderId="3" xfId="5" applyFont="1" applyBorder="1" applyAlignment="1">
      <alignment horizontal="center" vertical="center" wrapText="1"/>
    </xf>
    <xf numFmtId="0" fontId="16" fillId="0" borderId="3" xfId="5" applyFont="1" applyBorder="1" applyAlignment="1">
      <alignment vertical="center" wrapText="1"/>
    </xf>
    <xf numFmtId="0" fontId="16" fillId="0" borderId="3" xfId="5" applyFont="1" applyBorder="1" applyAlignment="1">
      <alignment horizontal="center" vertical="center" wrapText="1"/>
    </xf>
    <xf numFmtId="0" fontId="20" fillId="3" borderId="3" xfId="0" applyFont="1" applyFill="1" applyBorder="1" applyAlignment="1">
      <alignment horizontal="center" vertical="center" wrapText="1"/>
    </xf>
    <xf numFmtId="0" fontId="0" fillId="0" borderId="3" xfId="0" applyBorder="1"/>
    <xf numFmtId="0" fontId="0" fillId="0" borderId="0" xfId="0" applyAlignment="1">
      <alignment horizontal="center"/>
    </xf>
    <xf numFmtId="0" fontId="34" fillId="0" borderId="3" xfId="5" applyFont="1" applyBorder="1" applyAlignment="1">
      <alignment horizontal="center" vertical="center" wrapText="1"/>
    </xf>
    <xf numFmtId="0" fontId="7" fillId="0" borderId="3" xfId="16" applyFont="1" applyBorder="1" applyAlignment="1">
      <alignment horizontal="center" vertical="center" wrapText="1"/>
    </xf>
    <xf numFmtId="0" fontId="7" fillId="0" borderId="3" xfId="16" applyFont="1" applyBorder="1" applyAlignment="1">
      <alignment horizontal="left" vertical="center" wrapText="1"/>
    </xf>
    <xf numFmtId="0" fontId="7" fillId="0" borderId="0" xfId="0" applyFont="1" applyAlignment="1">
      <alignment horizontal="center" vertical="center" wrapText="1"/>
    </xf>
    <xf numFmtId="0" fontId="6" fillId="0" borderId="3" xfId="1" applyFont="1" applyBorder="1" applyAlignment="1">
      <alignment horizontal="center" vertical="center"/>
    </xf>
    <xf numFmtId="0" fontId="6" fillId="0" borderId="0" xfId="1" applyFont="1" applyAlignment="1">
      <alignment vertical="center"/>
    </xf>
    <xf numFmtId="0" fontId="6" fillId="2" borderId="0" xfId="0" applyFont="1" applyFill="1" applyAlignment="1">
      <alignment vertical="center"/>
    </xf>
    <xf numFmtId="0" fontId="7" fillId="0" borderId="9" xfId="1" applyFont="1" applyBorder="1" applyAlignment="1">
      <alignment vertical="center"/>
    </xf>
    <xf numFmtId="0" fontId="6" fillId="0" borderId="4" xfId="3" applyFont="1" applyBorder="1" applyAlignment="1">
      <alignment horizontal="center" vertical="center" wrapText="1"/>
    </xf>
    <xf numFmtId="0" fontId="6" fillId="0" borderId="4" xfId="3" applyFont="1" applyBorder="1" applyAlignment="1">
      <alignment horizontal="left" vertical="center" wrapText="1"/>
    </xf>
    <xf numFmtId="0" fontId="7" fillId="0" borderId="0" xfId="0" applyFont="1" applyAlignment="1">
      <alignment vertical="center" wrapText="1"/>
    </xf>
    <xf numFmtId="0" fontId="6" fillId="0" borderId="9" xfId="0" applyFont="1" applyBorder="1" applyAlignment="1">
      <alignment vertical="center"/>
    </xf>
    <xf numFmtId="0" fontId="6" fillId="0" borderId="3" xfId="0" applyFont="1" applyBorder="1" applyAlignment="1">
      <alignment horizontal="center" vertical="center" wrapText="1"/>
    </xf>
    <xf numFmtId="0" fontId="6" fillId="0" borderId="3" xfId="1" applyFont="1" applyBorder="1" applyAlignment="1">
      <alignment horizontal="left" vertical="center" wrapText="1"/>
    </xf>
    <xf numFmtId="0" fontId="6" fillId="0" borderId="3" xfId="0" applyFont="1" applyBorder="1" applyAlignment="1">
      <alignment horizontal="left" vertical="center" wrapText="1"/>
    </xf>
    <xf numFmtId="0" fontId="7" fillId="2" borderId="3" xfId="0" quotePrefix="1" applyFont="1" applyFill="1" applyBorder="1" applyAlignment="1">
      <alignment horizontal="center" vertical="center"/>
    </xf>
    <xf numFmtId="0" fontId="7" fillId="0" borderId="3" xfId="0" quotePrefix="1" applyFont="1" applyBorder="1" applyAlignment="1">
      <alignment horizontal="left" vertical="center" wrapText="1"/>
    </xf>
    <xf numFmtId="0" fontId="7" fillId="0" borderId="3" xfId="12" applyFont="1" applyBorder="1" applyAlignment="1">
      <alignment horizontal="center" vertical="center"/>
    </xf>
    <xf numFmtId="0" fontId="7" fillId="0" borderId="3" xfId="12" applyFont="1" applyBorder="1" applyAlignment="1">
      <alignment horizontal="center" vertical="center" wrapText="1"/>
    </xf>
    <xf numFmtId="0" fontId="37" fillId="0" borderId="3" xfId="12" applyFont="1" applyBorder="1" applyAlignment="1">
      <alignment horizontal="justify" vertical="center" wrapText="1"/>
    </xf>
    <xf numFmtId="0" fontId="7" fillId="0" borderId="3" xfId="12" applyFont="1" applyBorder="1" applyAlignment="1">
      <alignment horizontal="justify"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48" fillId="0" borderId="3" xfId="0" applyFont="1" applyBorder="1" applyAlignment="1">
      <alignment horizontal="center" vertical="center" wrapText="1"/>
    </xf>
    <xf numFmtId="0" fontId="15" fillId="0" borderId="3" xfId="1" applyFont="1" applyBorder="1" applyAlignment="1">
      <alignment horizontal="center" vertical="center"/>
    </xf>
    <xf numFmtId="0" fontId="7" fillId="2" borderId="3" xfId="0" quotePrefix="1" applyFont="1" applyFill="1" applyBorder="1" applyAlignment="1">
      <alignment horizontal="left" vertical="center" wrapText="1"/>
    </xf>
    <xf numFmtId="0" fontId="30" fillId="0" borderId="3" xfId="0" applyFont="1" applyBorder="1" applyAlignment="1">
      <alignment horizontal="center" vertical="center"/>
    </xf>
    <xf numFmtId="0" fontId="15" fillId="0" borderId="3" xfId="0" applyFont="1" applyBorder="1" applyAlignment="1">
      <alignment horizontal="justify" vertical="center"/>
    </xf>
    <xf numFmtId="0" fontId="7" fillId="3" borderId="3" xfId="12" applyFont="1" applyFill="1" applyBorder="1" applyAlignment="1">
      <alignment horizontal="center" vertical="center" wrapText="1"/>
    </xf>
    <xf numFmtId="0" fontId="37" fillId="0" borderId="3" xfId="0" applyFont="1" applyBorder="1" applyAlignment="1">
      <alignment horizontal="justify" vertical="center" wrapText="1"/>
    </xf>
    <xf numFmtId="0" fontId="15" fillId="0" borderId="3" xfId="1" applyFont="1" applyBorder="1" applyAlignment="1">
      <alignment horizontal="left" vertical="center"/>
    </xf>
    <xf numFmtId="0" fontId="15" fillId="0" borderId="3" xfId="1" applyFont="1" applyBorder="1" applyAlignment="1">
      <alignment horizontal="left" vertical="center" wrapText="1"/>
    </xf>
    <xf numFmtId="0" fontId="15" fillId="0" borderId="3" xfId="0" applyFont="1" applyBorder="1" applyAlignment="1">
      <alignment horizontal="center" vertical="center" wrapText="1"/>
    </xf>
    <xf numFmtId="0" fontId="6" fillId="0" borderId="3" xfId="12" applyFont="1" applyBorder="1" applyAlignment="1">
      <alignment horizontal="center" vertical="center"/>
    </xf>
    <xf numFmtId="0" fontId="15" fillId="0" borderId="3" xfId="12" applyFont="1" applyBorder="1" applyAlignment="1">
      <alignment horizontal="center" vertical="center"/>
    </xf>
    <xf numFmtId="0" fontId="15" fillId="0" borderId="3" xfId="12" applyFont="1" applyBorder="1" applyAlignment="1">
      <alignment horizontal="justify" vertical="center" wrapText="1"/>
    </xf>
    <xf numFmtId="0" fontId="6" fillId="0" borderId="3" xfId="12" applyFont="1" applyBorder="1" applyAlignment="1">
      <alignment horizontal="center" vertical="center" wrapText="1"/>
    </xf>
    <xf numFmtId="0" fontId="6" fillId="3" borderId="3" xfId="12" applyFont="1" applyFill="1" applyBorder="1" applyAlignment="1">
      <alignment horizontal="center" vertical="center" wrapText="1"/>
    </xf>
    <xf numFmtId="0" fontId="16" fillId="0" borderId="7" xfId="0" applyFont="1" applyBorder="1" applyAlignment="1">
      <alignment horizontal="center" vertical="center"/>
    </xf>
    <xf numFmtId="0" fontId="18" fillId="0" borderId="5" xfId="0" applyFont="1" applyBorder="1" applyAlignment="1">
      <alignment horizontal="center" vertical="center" wrapText="1"/>
    </xf>
    <xf numFmtId="0" fontId="18" fillId="0" borderId="7" xfId="0" applyFont="1" applyBorder="1" applyAlignment="1">
      <alignment horizontal="left" vertical="center" wrapText="1"/>
    </xf>
    <xf numFmtId="0" fontId="15" fillId="0" borderId="3" xfId="0" applyFont="1" applyBorder="1" applyAlignment="1">
      <alignment horizontal="left" vertical="center" wrapText="1"/>
    </xf>
    <xf numFmtId="0" fontId="6" fillId="0" borderId="0" xfId="0" applyFont="1" applyAlignment="1">
      <alignment horizontal="center" vertical="center" wrapText="1"/>
    </xf>
    <xf numFmtId="0" fontId="7" fillId="2" borderId="3" xfId="0" applyFont="1" applyFill="1" applyBorder="1" applyAlignment="1">
      <alignment horizontal="left" vertical="center" wrapText="1"/>
    </xf>
    <xf numFmtId="0" fontId="7" fillId="0" borderId="7" xfId="0" applyFont="1" applyBorder="1" applyAlignment="1">
      <alignment horizontal="center" vertical="center" wrapText="1"/>
    </xf>
    <xf numFmtId="0" fontId="7" fillId="0" borderId="7" xfId="0" applyFont="1" applyBorder="1" applyAlignment="1">
      <alignment vertical="center" wrapText="1"/>
    </xf>
    <xf numFmtId="0" fontId="7" fillId="0" borderId="7" xfId="0" applyFont="1" applyBorder="1" applyAlignment="1">
      <alignment horizontal="justify" vertical="center" wrapText="1"/>
    </xf>
    <xf numFmtId="0" fontId="12" fillId="0" borderId="3" xfId="0" applyFont="1" applyBorder="1" applyAlignment="1">
      <alignment vertical="center"/>
    </xf>
    <xf numFmtId="0" fontId="12" fillId="3" borderId="3" xfId="0" applyFont="1" applyFill="1" applyBorder="1" applyAlignment="1">
      <alignment horizontal="left" vertical="center" wrapText="1"/>
    </xf>
    <xf numFmtId="0" fontId="12" fillId="3" borderId="6" xfId="0" applyFont="1" applyFill="1" applyBorder="1" applyAlignment="1">
      <alignment horizontal="center" vertical="center" wrapText="1"/>
    </xf>
    <xf numFmtId="0" fontId="18" fillId="0" borderId="3" xfId="0" quotePrefix="1" applyFont="1" applyBorder="1" applyAlignment="1">
      <alignment horizontal="center" vertical="center" wrapText="1"/>
    </xf>
    <xf numFmtId="0" fontId="16" fillId="0" borderId="3" xfId="0" applyFont="1" applyBorder="1" applyAlignment="1">
      <alignment horizontal="left" vertical="center" indent="1"/>
    </xf>
    <xf numFmtId="0" fontId="18" fillId="0" borderId="3" xfId="0" applyFont="1" applyBorder="1" applyAlignment="1">
      <alignment vertical="center" wrapText="1"/>
    </xf>
    <xf numFmtId="0" fontId="16" fillId="0" borderId="6" xfId="0" applyFont="1" applyBorder="1" applyAlignment="1">
      <alignment vertical="center" wrapText="1"/>
    </xf>
    <xf numFmtId="0" fontId="19" fillId="0" borderId="3" xfId="0" applyFont="1" applyBorder="1" applyAlignment="1">
      <alignment horizontal="center" vertical="center" wrapText="1"/>
    </xf>
    <xf numFmtId="0" fontId="39" fillId="0" borderId="3" xfId="0" quotePrefix="1" applyFont="1" applyBorder="1" applyAlignment="1">
      <alignment horizontal="center" vertical="center" wrapText="1"/>
    </xf>
    <xf numFmtId="0" fontId="7" fillId="0" borderId="0" xfId="19" applyFont="1" applyAlignment="1">
      <alignment vertical="center"/>
    </xf>
    <xf numFmtId="0" fontId="22" fillId="0" borderId="6" xfId="0" applyFont="1" applyBorder="1" applyAlignment="1">
      <alignment horizontal="center" vertical="center"/>
    </xf>
    <xf numFmtId="0" fontId="25" fillId="0" borderId="3" xfId="0" quotePrefix="1" applyFont="1" applyBorder="1" applyAlignment="1">
      <alignment horizontal="center" vertical="center" wrapText="1"/>
    </xf>
    <xf numFmtId="0" fontId="33" fillId="0" borderId="3" xfId="0" applyFont="1" applyBorder="1" applyAlignment="1">
      <alignment horizontal="center" vertical="center" wrapText="1"/>
    </xf>
    <xf numFmtId="0" fontId="7" fillId="0" borderId="3" xfId="19" applyFont="1" applyBorder="1" applyAlignment="1">
      <alignment horizontal="center" vertical="center" wrapText="1"/>
    </xf>
    <xf numFmtId="0" fontId="7" fillId="0" borderId="3" xfId="19" applyFont="1" applyBorder="1" applyAlignment="1">
      <alignment horizontal="left" vertical="center" wrapText="1"/>
    </xf>
    <xf numFmtId="0" fontId="7" fillId="0" borderId="3" xfId="19" applyFont="1" applyBorder="1" applyAlignment="1">
      <alignment vertical="center" wrapText="1"/>
    </xf>
    <xf numFmtId="0" fontId="7" fillId="0" borderId="6" xfId="19" applyFont="1" applyBorder="1" applyAlignment="1">
      <alignment horizontal="center" vertical="center" wrapText="1"/>
    </xf>
    <xf numFmtId="0" fontId="7" fillId="0" borderId="6" xfId="19" applyFont="1" applyBorder="1" applyAlignment="1">
      <alignment vertical="center" wrapText="1"/>
    </xf>
    <xf numFmtId="0" fontId="7" fillId="0" borderId="6" xfId="0" applyFont="1" applyBorder="1" applyAlignment="1">
      <alignment horizontal="left" vertical="center" wrapText="1"/>
    </xf>
    <xf numFmtId="0" fontId="18" fillId="0" borderId="3" xfId="0" applyFont="1" applyBorder="1" applyAlignment="1">
      <alignment vertical="center"/>
    </xf>
    <xf numFmtId="0" fontId="18" fillId="0" borderId="6" xfId="0" applyFont="1" applyBorder="1" applyAlignment="1">
      <alignment vertical="center" wrapText="1"/>
    </xf>
    <xf numFmtId="3" fontId="25" fillId="0" borderId="3" xfId="10" applyNumberFormat="1" applyFont="1" applyBorder="1" applyAlignment="1">
      <alignment horizontal="center" vertical="center" wrapText="1"/>
    </xf>
    <xf numFmtId="3" fontId="6" fillId="0" borderId="3" xfId="0" applyNumberFormat="1" applyFont="1" applyBorder="1" applyAlignment="1">
      <alignment vertical="center"/>
    </xf>
    <xf numFmtId="0" fontId="25" fillId="0" borderId="3" xfId="10" quotePrefix="1" applyFont="1" applyBorder="1" applyAlignment="1">
      <alignment horizontal="center" vertical="center" wrapText="1"/>
    </xf>
    <xf numFmtId="0" fontId="25" fillId="0" borderId="6" xfId="0" applyFont="1" applyBorder="1" applyAlignment="1">
      <alignment horizontal="center" vertical="center" wrapText="1"/>
    </xf>
    <xf numFmtId="14" fontId="7" fillId="0" borderId="0" xfId="1" applyNumberFormat="1" applyFont="1" applyAlignment="1">
      <alignment vertical="center"/>
    </xf>
    <xf numFmtId="0" fontId="6" fillId="0" borderId="3" xfId="13" applyFont="1" applyBorder="1" applyAlignment="1">
      <alignment horizontal="center" vertical="center" wrapText="1"/>
    </xf>
    <xf numFmtId="0" fontId="6" fillId="0" borderId="3" xfId="13" applyFont="1" applyBorder="1" applyAlignment="1">
      <alignment horizontal="left" vertical="center" wrapText="1"/>
    </xf>
    <xf numFmtId="0" fontId="7" fillId="3" borderId="3" xfId="12" applyFont="1" applyFill="1" applyBorder="1" applyAlignment="1">
      <alignment horizontal="left" vertical="center" wrapText="1"/>
    </xf>
    <xf numFmtId="0" fontId="7" fillId="2" borderId="3" xfId="0" quotePrefix="1" applyFont="1" applyFill="1" applyBorder="1" applyAlignment="1">
      <alignment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6" fillId="0" borderId="3" xfId="0" applyFont="1" applyBorder="1" applyAlignment="1">
      <alignment horizontal="center" vertical="center" wrapText="1"/>
    </xf>
    <xf numFmtId="0" fontId="12"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vertical="center" wrapText="1"/>
    </xf>
    <xf numFmtId="0" fontId="7" fillId="2" borderId="3" xfId="0" quotePrefix="1" applyFont="1" applyFill="1" applyBorder="1" applyAlignment="1">
      <alignment horizontal="center" vertical="center"/>
    </xf>
    <xf numFmtId="0" fontId="7" fillId="2" borderId="3" xfId="0" applyFont="1" applyFill="1" applyBorder="1" applyAlignment="1">
      <alignment vertical="center" wrapText="1"/>
    </xf>
    <xf numFmtId="0" fontId="7" fillId="2" borderId="7" xfId="0" quotePrefix="1" applyFont="1" applyFill="1" applyBorder="1" applyAlignment="1">
      <alignment horizontal="center" vertical="center"/>
    </xf>
    <xf numFmtId="0" fontId="7" fillId="2" borderId="5" xfId="0" quotePrefix="1" applyFont="1" applyFill="1" applyBorder="1" applyAlignment="1">
      <alignment horizontal="center" vertical="center"/>
    </xf>
    <xf numFmtId="0" fontId="7" fillId="2" borderId="4" xfId="0" quotePrefix="1" applyFont="1" applyFill="1" applyBorder="1" applyAlignment="1">
      <alignment horizontal="center" vertical="center"/>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16" fillId="0" borderId="3" xfId="0" applyFont="1" applyBorder="1" applyAlignment="1">
      <alignment horizontal="center" vertical="center"/>
    </xf>
    <xf numFmtId="0" fontId="16" fillId="0" borderId="3" xfId="0" applyFont="1" applyBorder="1" applyAlignment="1">
      <alignment horizontal="left" vertical="center" wrapText="1"/>
    </xf>
    <xf numFmtId="0" fontId="7"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7"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left" vertical="center" wrapText="1"/>
    </xf>
    <xf numFmtId="0" fontId="16" fillId="0" borderId="5" xfId="0" applyFont="1" applyBorder="1" applyAlignment="1">
      <alignment horizontal="left" vertical="center" wrapText="1"/>
    </xf>
    <xf numFmtId="0" fontId="16" fillId="0" borderId="4" xfId="0" applyFont="1" applyBorder="1" applyAlignment="1">
      <alignment horizontal="left"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7" fillId="0" borderId="4" xfId="0" applyFont="1" applyBorder="1" applyAlignment="1">
      <alignment horizontal="left" vertical="center" wrapText="1"/>
    </xf>
    <xf numFmtId="0" fontId="7" fillId="2" borderId="3" xfId="0" applyFont="1" applyFill="1" applyBorder="1" applyAlignment="1">
      <alignment horizontal="left" vertical="center" wrapText="1"/>
    </xf>
    <xf numFmtId="0" fontId="7" fillId="0" borderId="3" xfId="0" applyFont="1" applyBorder="1" applyAlignment="1">
      <alignment horizontal="justify" vertical="center" wrapText="1"/>
    </xf>
    <xf numFmtId="0" fontId="15" fillId="0" borderId="9" xfId="1" applyFont="1" applyBorder="1" applyAlignment="1">
      <alignment horizontal="center" vertical="center" wrapText="1"/>
    </xf>
    <xf numFmtId="0" fontId="6" fillId="0" borderId="2" xfId="0" applyFont="1" applyBorder="1" applyAlignment="1">
      <alignment vertical="center" wrapText="1"/>
    </xf>
    <xf numFmtId="0" fontId="7" fillId="0" borderId="3" xfId="0" applyFont="1" applyBorder="1"/>
    <xf numFmtId="0" fontId="7" fillId="0" borderId="0" xfId="0" applyFont="1"/>
    <xf numFmtId="0" fontId="16" fillId="0" borderId="3" xfId="16" applyFont="1" applyBorder="1" applyAlignment="1">
      <alignment horizontal="left" vertical="center" wrapText="1"/>
    </xf>
    <xf numFmtId="0" fontId="16" fillId="0" borderId="3" xfId="16" applyFont="1" applyBorder="1" applyAlignment="1">
      <alignment horizontal="center" vertical="center" wrapText="1"/>
    </xf>
    <xf numFmtId="0" fontId="34" fillId="0" borderId="3" xfId="16" applyFont="1" applyBorder="1" applyAlignment="1">
      <alignment horizontal="center" vertical="center" wrapText="1"/>
    </xf>
    <xf numFmtId="0" fontId="45" fillId="0" borderId="3" xfId="0" applyFont="1" applyBorder="1" applyAlignment="1">
      <alignment horizontal="center" wrapText="1"/>
    </xf>
    <xf numFmtId="0" fontId="45" fillId="0" borderId="3" xfId="0" applyFont="1" applyBorder="1" applyAlignment="1">
      <alignment horizontal="center" vertical="center" wrapText="1"/>
    </xf>
    <xf numFmtId="0" fontId="45" fillId="0" borderId="3" xfId="0" applyFont="1" applyBorder="1" applyAlignment="1">
      <alignment vertical="center" wrapText="1"/>
    </xf>
    <xf numFmtId="0" fontId="46" fillId="0" borderId="3" xfId="0" applyFont="1" applyBorder="1" applyAlignment="1">
      <alignment horizontal="center" vertical="center" wrapText="1"/>
    </xf>
    <xf numFmtId="0" fontId="45" fillId="0" borderId="6" xfId="0" applyFont="1" applyBorder="1" applyAlignment="1">
      <alignment vertical="center" wrapText="1"/>
    </xf>
    <xf numFmtId="0" fontId="45" fillId="0" borderId="6" xfId="0" applyFont="1" applyBorder="1" applyAlignment="1">
      <alignment horizontal="center" wrapText="1"/>
    </xf>
    <xf numFmtId="0" fontId="46" fillId="0" borderId="6" xfId="0" applyFont="1" applyBorder="1" applyAlignment="1">
      <alignment horizontal="center" vertical="center" wrapText="1"/>
    </xf>
    <xf numFmtId="0" fontId="7" fillId="0" borderId="3" xfId="22" applyFont="1" applyBorder="1" applyAlignment="1">
      <alignment horizontal="center" vertical="center" wrapText="1"/>
    </xf>
    <xf numFmtId="0" fontId="7" fillId="0" borderId="3" xfId="22" applyFont="1" applyBorder="1" applyAlignment="1">
      <alignment vertical="center" wrapText="1"/>
    </xf>
    <xf numFmtId="0" fontId="25"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6" xfId="22" applyFont="1" applyBorder="1" applyAlignment="1">
      <alignment vertical="center" wrapText="1"/>
    </xf>
    <xf numFmtId="0" fontId="25" fillId="0" borderId="6" xfId="22" applyFont="1" applyBorder="1" applyAlignment="1">
      <alignment horizontal="center" vertical="center" wrapText="1"/>
    </xf>
    <xf numFmtId="0" fontId="7" fillId="0" borderId="10" xfId="3" applyFont="1" applyBorder="1" applyAlignment="1">
      <alignment horizontal="center" vertical="center" wrapText="1"/>
    </xf>
    <xf numFmtId="0" fontId="7" fillId="0" borderId="11" xfId="3" applyFont="1" applyBorder="1" applyAlignment="1">
      <alignment horizontal="left" vertical="center" wrapText="1"/>
    </xf>
    <xf numFmtId="0" fontId="6" fillId="0" borderId="10" xfId="1" applyFont="1" applyBorder="1" applyAlignment="1">
      <alignment horizontal="center" vertical="center"/>
    </xf>
    <xf numFmtId="0" fontId="47" fillId="2" borderId="11" xfId="11" applyFont="1" applyFill="1" applyBorder="1" applyAlignment="1">
      <alignment vertical="center" wrapText="1"/>
    </xf>
    <xf numFmtId="0" fontId="7" fillId="0" borderId="10" xfId="1" applyFont="1" applyBorder="1" applyAlignment="1">
      <alignment horizontal="center" vertical="center"/>
    </xf>
    <xf numFmtId="0" fontId="7" fillId="0" borderId="11" xfId="0" applyFont="1" applyBorder="1" applyAlignment="1">
      <alignment vertical="center" wrapText="1"/>
    </xf>
    <xf numFmtId="0" fontId="47" fillId="0" borderId="11" xfId="11" applyFont="1" applyFill="1" applyBorder="1" applyAlignment="1">
      <alignment vertical="center" wrapText="1"/>
    </xf>
    <xf numFmtId="0" fontId="47" fillId="0" borderId="11" xfId="11" applyFont="1" applyBorder="1" applyAlignment="1">
      <alignment vertical="center" wrapText="1"/>
    </xf>
    <xf numFmtId="3" fontId="7" fillId="0" borderId="11" xfId="0" applyNumberFormat="1" applyFont="1" applyBorder="1" applyAlignment="1">
      <alignment vertical="center"/>
    </xf>
    <xf numFmtId="0" fontId="47" fillId="0" borderId="11" xfId="11" applyFont="1" applyBorder="1" applyAlignment="1">
      <alignment horizontal="left" vertical="center" wrapText="1"/>
    </xf>
    <xf numFmtId="0" fontId="7" fillId="0" borderId="10" xfId="1" applyFont="1" applyFill="1" applyBorder="1" applyAlignment="1">
      <alignment horizontal="center" vertical="center"/>
    </xf>
    <xf numFmtId="0" fontId="7" fillId="0" borderId="11" xfId="0" applyFont="1" applyFill="1" applyBorder="1" applyAlignment="1">
      <alignment vertical="center" wrapText="1"/>
    </xf>
    <xf numFmtId="0" fontId="47" fillId="0" borderId="11" xfId="1" applyFont="1" applyBorder="1" applyAlignment="1">
      <alignment horizontal="left" vertical="center"/>
    </xf>
    <xf numFmtId="0" fontId="47" fillId="0" borderId="11" xfId="1" applyFont="1" applyBorder="1" applyAlignment="1">
      <alignment vertical="center" wrapText="1"/>
    </xf>
    <xf numFmtId="0" fontId="7" fillId="0" borderId="11" xfId="1" applyFont="1" applyBorder="1" applyAlignment="1">
      <alignment vertical="center" wrapText="1"/>
    </xf>
    <xf numFmtId="0" fontId="7" fillId="0" borderId="11" xfId="13" applyFont="1" applyBorder="1" applyAlignment="1">
      <alignment horizontal="left" vertical="center" wrapText="1"/>
    </xf>
    <xf numFmtId="0" fontId="7" fillId="0" borderId="11" xfId="6" applyFont="1" applyFill="1" applyBorder="1" applyAlignment="1">
      <alignment vertical="center" wrapText="1"/>
    </xf>
    <xf numFmtId="0" fontId="7" fillId="0" borderId="12" xfId="1" applyFont="1" applyBorder="1" applyAlignment="1">
      <alignment horizontal="center" vertical="center"/>
    </xf>
    <xf numFmtId="0" fontId="7" fillId="0" borderId="13" xfId="1" applyFont="1" applyBorder="1" applyAlignment="1">
      <alignment vertical="center" wrapText="1"/>
    </xf>
  </cellXfs>
  <cellStyles count="23">
    <cellStyle name="Comma 10 2 2 2" xfId="2" xr:uid="{CE2F439A-5D88-45D8-9282-E70627421891}"/>
    <cellStyle name="Excel_BuiltIn_Comma 1" xfId="8" xr:uid="{09C8314D-3EC8-4F5A-8105-AC72C17B7827}"/>
    <cellStyle name="Hyperlink" xfId="11" builtinId="8"/>
    <cellStyle name="Normal" xfId="0" builtinId="0"/>
    <cellStyle name="Normal 11 2" xfId="13" xr:uid="{96C164C9-F8C9-4528-9A57-BF939ADD0F36}"/>
    <cellStyle name="Normal 16 3" xfId="10" xr:uid="{8FA35AF7-5EFC-4B66-A2B7-7E69B92FD964}"/>
    <cellStyle name="Normal 16 3 2" xfId="20" xr:uid="{4D78C1A7-689D-48E3-A274-AD1CA795D74F}"/>
    <cellStyle name="Normal 16 3 3" xfId="18" xr:uid="{2EF84468-1628-4C8C-AFEB-4552D87B0B05}"/>
    <cellStyle name="Normal 2" xfId="12" xr:uid="{C4EA24B3-2170-4D63-94C1-A68656DD7B5A}"/>
    <cellStyle name="Normal 2 2" xfId="6" xr:uid="{82806DC3-B124-4DFA-BB8C-FD00DFCD8579}"/>
    <cellStyle name="Normal 3" xfId="21" xr:uid="{8ACFCFEE-E98C-41D4-97DF-572E6A2A6B86}"/>
    <cellStyle name="Normal 3 2 2" xfId="14" xr:uid="{04774A0D-F4D9-4FB6-98BA-ADA9EFEA0B96}"/>
    <cellStyle name="Normal 3 2 2 2" xfId="22" xr:uid="{3365AB45-4FC2-4121-B529-780B0562A5BD}"/>
    <cellStyle name="Normal 3 5" xfId="5" xr:uid="{3F42B7C3-B8CC-4378-84E8-2D1F38B6A79E}"/>
    <cellStyle name="Normal 5" xfId="19" xr:uid="{C96A5432-73ED-4E10-BF2B-1269E673B39A}"/>
    <cellStyle name="Normal 5 2" xfId="16" xr:uid="{341C6489-E07C-428E-8357-F426ADB94CDD}"/>
    <cellStyle name="Normal 5 2 2" xfId="15" xr:uid="{9BD6AC04-B774-49B4-A13C-A423BB1E7E60}"/>
    <cellStyle name="Normal 54 4 2" xfId="9" xr:uid="{8AE5C7B4-27F9-460C-817E-96AD5D934F45}"/>
    <cellStyle name="Normal 54 4 3 2 2" xfId="7" xr:uid="{9872793D-6603-416A-9CCD-CA6D6E27C362}"/>
    <cellStyle name="Normal 54 4 3 2 2 2" xfId="17" xr:uid="{3268AF08-441F-468C-9497-77DEF021508A}"/>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xdr:col>
      <xdr:colOff>0</xdr:colOff>
      <xdr:row>13</xdr:row>
      <xdr:rowOff>0</xdr:rowOff>
    </xdr:from>
    <xdr:to>
      <xdr:col>3</xdr:col>
      <xdr:colOff>588010</xdr:colOff>
      <xdr:row>14</xdr:row>
      <xdr:rowOff>0</xdr:rowOff>
    </xdr:to>
    <xdr:sp macro="" textlink="">
      <xdr:nvSpPr>
        <xdr:cNvPr id="2" name="AutoShape 34">
          <a:extLst>
            <a:ext uri="{FF2B5EF4-FFF2-40B4-BE49-F238E27FC236}">
              <a16:creationId xmlns:a16="http://schemas.microsoft.com/office/drawing/2014/main" id="{96E281A7-4CF1-46CC-867F-A2E745D54C64}"/>
            </a:ext>
          </a:extLst>
        </xdr:cNvPr>
        <xdr:cNvSpPr>
          <a:spLocks noChangeAspect="1" noChangeArrowheads="1"/>
        </xdr:cNvSpPr>
      </xdr:nvSpPr>
      <xdr:spPr bwMode="auto">
        <a:xfrm>
          <a:off x="4210050" y="6638925"/>
          <a:ext cx="58801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13</xdr:row>
      <xdr:rowOff>0</xdr:rowOff>
    </xdr:from>
    <xdr:to>
      <xdr:col>3</xdr:col>
      <xdr:colOff>588010</xdr:colOff>
      <xdr:row>14</xdr:row>
      <xdr:rowOff>0</xdr:rowOff>
    </xdr:to>
    <xdr:sp macro="" textlink="">
      <xdr:nvSpPr>
        <xdr:cNvPr id="3" name="AutoShape 34">
          <a:extLst>
            <a:ext uri="{FF2B5EF4-FFF2-40B4-BE49-F238E27FC236}">
              <a16:creationId xmlns:a16="http://schemas.microsoft.com/office/drawing/2014/main" id="{3CD3D03F-D5F0-4D18-9E70-9A9B8E2C3E17}"/>
            </a:ext>
          </a:extLst>
        </xdr:cNvPr>
        <xdr:cNvSpPr>
          <a:spLocks noChangeAspect="1" noChangeArrowheads="1"/>
        </xdr:cNvSpPr>
      </xdr:nvSpPr>
      <xdr:spPr bwMode="auto">
        <a:xfrm>
          <a:off x="4210050" y="6638925"/>
          <a:ext cx="58801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36e62ce347a7c62e/DATA%202/1.%20&#272;TXD/2026/3.%20MDMC%20BS%202026/9.%20HSMT/1.%20LBS%20Huy&#7879;n/Y&#234;u%20c&#7847;u%20chi%20ti&#7871;t%20k&#7929;%20thu&#7853;t%20-%20LBS%20huy&#7879;n.xlsx" TargetMode="External"/><Relationship Id="rId1" Type="http://schemas.openxmlformats.org/officeDocument/2006/relationships/externalLinkPath" Target="1.%20LBS%20Huy&#7879;n/Y&#234;u%20c&#7847;u%20chi%20ti&#7871;t%20k&#7929;%20thu&#7853;t%20-%20LBS%20huy&#7879;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36e62ce347a7c62e/DATA%202/1.%20&#272;TXD/2026/3.%20MDMC%20BS%202026/9.%20HSMT/2.%20LBS%20Th&#224;nh%20ph&#7889;/2.%20E-HSMT/Upload/Ch&#432;&#417;ng%20V%20-%20LBS%20TP/Y&#234;u%20c&#7847;u%20chi%20ti&#7871;t%20k&#7929;%20thu&#7853;t%20-%20LBS%20huy&#7879;n.xlsx" TargetMode="External"/><Relationship Id="rId1" Type="http://schemas.openxmlformats.org/officeDocument/2006/relationships/externalLinkPath" Target="Y&#234;u%20c&#7847;u%20chi%20ti&#7871;t%20k&#7929;%20thu&#7853;t%20-%20LBS%20huy&#7879;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nh mục vật tư"/>
      <sheetName val="Cột điện"/>
      <sheetName val="Recloser, LBS, TU nguồn"/>
      <sheetName val="Cầu dao"/>
      <sheetName val="Chống sét"/>
      <sheetName val="Cách điện"/>
      <sheetName val="Cầu chì tự rơi"/>
      <sheetName val="Dây và cáp điện"/>
      <sheetName val="Đầu cốt"/>
      <sheetName val="Kẹp cáp"/>
      <sheetName val="Tủ điện và aptomat"/>
      <sheetName val="Vật tư khác"/>
      <sheetName val="Vật tư phần xây dựng"/>
    </sheetNames>
    <sheetDataSet>
      <sheetData sheetId="0">
        <row r="5">
          <cell r="A5" t="str">
            <v>A</v>
          </cell>
          <cell r="B5" t="str">
            <v>Recloser, LBS, Biến điện áp cấp nguồn, DMZ, Switch</v>
          </cell>
        </row>
        <row r="9">
          <cell r="B9" t="str">
            <v>Modem 4G/APN</v>
          </cell>
        </row>
        <row r="11">
          <cell r="B11" t="str">
            <v>Biến điện áp cấp nguồn  1 pha 2 sứ, ngoài trời ngâm dầu 22/0,22kV-1KVA</v>
          </cell>
        </row>
        <row r="12">
          <cell r="B12" t="str">
            <v>Biến điện áp cấp nguồn  1 pha 2 sứ, ngoài trời ngâm dầu 35/0,22kV-1KVA</v>
          </cell>
        </row>
        <row r="13">
          <cell r="B13" t="str">
            <v>Thiết bị DMZ ( kèm đầy đủ dây kết nối, phụ kiện, thiết bị cấp nguồn .........)</v>
          </cell>
        </row>
        <row r="14">
          <cell r="B14" t="str">
            <v>SWITCH ACCESS LAYER 2 ( kèm đầy đủ dây kết nối, phụ kiện, thiết bị cấp nguồn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nh mục vật tư"/>
      <sheetName val="Recloser, LBS, TU nguồn"/>
      <sheetName val="Cầu dao"/>
      <sheetName val="Chống sét"/>
      <sheetName val="Cách điện"/>
      <sheetName val="Cầu chì tự rơi"/>
      <sheetName val="Dây và cáp điện"/>
      <sheetName val="Đầu cốt"/>
      <sheetName val="Kẹp cáp"/>
      <sheetName val="Cột điện"/>
      <sheetName val="Vật tư khác"/>
      <sheetName val="Vật tư phần xây dựng"/>
    </sheetNames>
    <sheetDataSet>
      <sheetData sheetId="0">
        <row r="48">
          <cell r="A48" t="str">
            <v>K</v>
          </cell>
          <cell r="B48" t="str">
            <v>Cột điện</v>
          </cell>
        </row>
        <row r="52">
          <cell r="A52" t="str">
            <v>K</v>
          </cell>
          <cell r="B52" t="str">
            <v>Vật tư khác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sheetPr>
  <dimension ref="A1:C77"/>
  <sheetViews>
    <sheetView tabSelected="1" zoomScaleNormal="100" zoomScaleSheetLayoutView="100" workbookViewId="0">
      <selection activeCell="B71" sqref="B71"/>
    </sheetView>
  </sheetViews>
  <sheetFormatPr defaultColWidth="12.5703125" defaultRowHeight="16.5"/>
  <cols>
    <col min="1" max="1" width="7.5703125" style="73" customWidth="1"/>
    <col min="2" max="2" width="93.85546875" style="74" customWidth="1"/>
    <col min="3" max="3" width="45.85546875" style="2" customWidth="1"/>
    <col min="4" max="16384" width="12.5703125" style="2"/>
  </cols>
  <sheetData>
    <row r="1" spans="1:2" ht="24" customHeight="1">
      <c r="A1" s="134" t="s">
        <v>531</v>
      </c>
      <c r="B1" s="134"/>
    </row>
    <row r="2" spans="1:2" ht="64.900000000000006" customHeight="1">
      <c r="A2" s="244" t="s">
        <v>532</v>
      </c>
      <c r="B2" s="244"/>
    </row>
    <row r="3" spans="1:2">
      <c r="A3" s="136"/>
      <c r="B3" s="136"/>
    </row>
    <row r="4" spans="1:2" ht="24.95" customHeight="1">
      <c r="A4" s="1" t="s">
        <v>0</v>
      </c>
      <c r="B4" s="1" t="s">
        <v>332</v>
      </c>
    </row>
    <row r="5" spans="1:2" ht="24.95" customHeight="1">
      <c r="A5" s="137" t="s">
        <v>24</v>
      </c>
      <c r="B5" s="138" t="s">
        <v>533</v>
      </c>
    </row>
    <row r="6" spans="1:2" ht="45" customHeight="1">
      <c r="A6" s="264">
        <v>1</v>
      </c>
      <c r="B6" s="265" t="s">
        <v>534</v>
      </c>
    </row>
    <row r="7" spans="1:2" ht="45" customHeight="1">
      <c r="A7" s="264">
        <v>2</v>
      </c>
      <c r="B7" s="265" t="s">
        <v>765</v>
      </c>
    </row>
    <row r="8" spans="1:2" ht="45" customHeight="1">
      <c r="A8" s="264">
        <v>3</v>
      </c>
      <c r="B8" s="265" t="s">
        <v>784</v>
      </c>
    </row>
    <row r="9" spans="1:2" ht="24.95" customHeight="1">
      <c r="A9" s="264">
        <v>4</v>
      </c>
      <c r="B9" s="265" t="s">
        <v>652</v>
      </c>
    </row>
    <row r="10" spans="1:2" ht="24.95" customHeight="1">
      <c r="A10" s="264">
        <v>5</v>
      </c>
      <c r="B10" s="265" t="s">
        <v>788</v>
      </c>
    </row>
    <row r="11" spans="1:2" ht="24.95" customHeight="1">
      <c r="A11" s="264">
        <v>6</v>
      </c>
      <c r="B11" s="265" t="s">
        <v>795</v>
      </c>
    </row>
    <row r="12" spans="1:2" ht="24.95" customHeight="1">
      <c r="A12" s="264">
        <v>7</v>
      </c>
      <c r="B12" s="265" t="s">
        <v>796</v>
      </c>
    </row>
    <row r="13" spans="1:2" ht="24.95" customHeight="1">
      <c r="A13" s="264">
        <v>8</v>
      </c>
      <c r="B13" s="265" t="s">
        <v>837</v>
      </c>
    </row>
    <row r="14" spans="1:2" ht="24.95" customHeight="1">
      <c r="A14" s="264">
        <v>9</v>
      </c>
      <c r="B14" s="265" t="s">
        <v>797</v>
      </c>
    </row>
    <row r="15" spans="1:2" s="135" customFormat="1" ht="24.95" customHeight="1">
      <c r="A15" s="266" t="s">
        <v>527</v>
      </c>
      <c r="B15" s="267" t="s">
        <v>125</v>
      </c>
    </row>
    <row r="16" spans="1:2" ht="45" customHeight="1">
      <c r="A16" s="268">
        <v>1</v>
      </c>
      <c r="B16" s="269" t="s">
        <v>905</v>
      </c>
    </row>
    <row r="17" spans="1:2" ht="45" customHeight="1">
      <c r="A17" s="268">
        <v>2</v>
      </c>
      <c r="B17" s="269" t="s">
        <v>906</v>
      </c>
    </row>
    <row r="18" spans="1:2" s="134" customFormat="1" ht="24.95" customHeight="1">
      <c r="A18" s="266" t="s">
        <v>150</v>
      </c>
      <c r="B18" s="270" t="s">
        <v>124</v>
      </c>
    </row>
    <row r="19" spans="1:2" ht="24.95" customHeight="1">
      <c r="A19" s="268">
        <v>1</v>
      </c>
      <c r="B19" s="269" t="s">
        <v>979</v>
      </c>
    </row>
    <row r="20" spans="1:2" ht="24.95" customHeight="1">
      <c r="A20" s="268">
        <v>2</v>
      </c>
      <c r="B20" s="269" t="s">
        <v>978</v>
      </c>
    </row>
    <row r="21" spans="1:2" s="134" customFormat="1" ht="24.95" customHeight="1">
      <c r="A21" s="266" t="s">
        <v>333</v>
      </c>
      <c r="B21" s="271" t="s">
        <v>37</v>
      </c>
    </row>
    <row r="22" spans="1:2" ht="24.95" customHeight="1">
      <c r="A22" s="268">
        <v>1</v>
      </c>
      <c r="B22" s="269" t="s">
        <v>3</v>
      </c>
    </row>
    <row r="23" spans="1:2" ht="24.95" customHeight="1">
      <c r="A23" s="268">
        <v>2</v>
      </c>
      <c r="B23" s="269" t="s">
        <v>1001</v>
      </c>
    </row>
    <row r="24" spans="1:2" ht="24.95" customHeight="1">
      <c r="A24" s="268">
        <v>3</v>
      </c>
      <c r="B24" s="269" t="s">
        <v>526</v>
      </c>
    </row>
    <row r="25" spans="1:2" s="134" customFormat="1" ht="24.95" customHeight="1">
      <c r="A25" s="266" t="s">
        <v>334</v>
      </c>
      <c r="B25" s="271" t="s">
        <v>79</v>
      </c>
    </row>
    <row r="26" spans="1:2" ht="24.95" customHeight="1">
      <c r="A26" s="268">
        <v>1</v>
      </c>
      <c r="B26" s="269" t="s">
        <v>4</v>
      </c>
    </row>
    <row r="27" spans="1:2" ht="24.95" customHeight="1">
      <c r="A27" s="268">
        <v>2</v>
      </c>
      <c r="B27" s="269" t="s">
        <v>5</v>
      </c>
    </row>
    <row r="28" spans="1:2" ht="24.95" customHeight="1">
      <c r="A28" s="268">
        <v>3</v>
      </c>
      <c r="B28" s="269" t="s">
        <v>114</v>
      </c>
    </row>
    <row r="29" spans="1:2" s="134" customFormat="1" ht="24.95" customHeight="1">
      <c r="A29" s="266" t="s">
        <v>335</v>
      </c>
      <c r="B29" s="271" t="s">
        <v>233</v>
      </c>
    </row>
    <row r="30" spans="1:2" ht="24.95" customHeight="1">
      <c r="A30" s="268">
        <v>1</v>
      </c>
      <c r="B30" s="269" t="s">
        <v>1042</v>
      </c>
    </row>
    <row r="31" spans="1:2" ht="24.95" customHeight="1">
      <c r="A31" s="268">
        <v>2</v>
      </c>
      <c r="B31" s="269" t="s">
        <v>1066</v>
      </c>
    </row>
    <row r="32" spans="1:2" ht="24.95" customHeight="1">
      <c r="A32" s="268">
        <v>3</v>
      </c>
      <c r="B32" s="272" t="s">
        <v>1068</v>
      </c>
    </row>
    <row r="33" spans="1:3" ht="24.95" customHeight="1">
      <c r="A33" s="268">
        <v>4</v>
      </c>
      <c r="B33" s="269" t="s">
        <v>1070</v>
      </c>
    </row>
    <row r="34" spans="1:3" ht="24.95" customHeight="1">
      <c r="A34" s="268">
        <v>5</v>
      </c>
      <c r="B34" s="269" t="s">
        <v>1089</v>
      </c>
    </row>
    <row r="35" spans="1:3" ht="24.95" customHeight="1">
      <c r="A35" s="268">
        <v>6</v>
      </c>
      <c r="B35" s="269" t="s">
        <v>1082</v>
      </c>
    </row>
    <row r="36" spans="1:3" ht="24.95" customHeight="1">
      <c r="A36" s="268">
        <v>7</v>
      </c>
      <c r="B36" s="269" t="s">
        <v>1095</v>
      </c>
    </row>
    <row r="37" spans="1:3" ht="24.95" customHeight="1">
      <c r="A37" s="268">
        <v>8</v>
      </c>
      <c r="B37" s="269" t="s">
        <v>1096</v>
      </c>
      <c r="C37" s="203"/>
    </row>
    <row r="38" spans="1:3" ht="24.95" customHeight="1">
      <c r="A38" s="268">
        <v>9</v>
      </c>
      <c r="B38" s="269" t="s">
        <v>1117</v>
      </c>
      <c r="C38" s="203"/>
    </row>
    <row r="39" spans="1:3" ht="24.95" customHeight="1">
      <c r="A39" s="268">
        <v>10</v>
      </c>
      <c r="B39" s="269" t="s">
        <v>1121</v>
      </c>
      <c r="C39" s="203"/>
    </row>
    <row r="40" spans="1:3" s="134" customFormat="1" ht="24.95" customHeight="1">
      <c r="A40" s="266" t="s">
        <v>338</v>
      </c>
      <c r="B40" s="273" t="s">
        <v>279</v>
      </c>
    </row>
    <row r="41" spans="1:3" s="134" customFormat="1" ht="24.95" customHeight="1">
      <c r="A41" s="274">
        <v>1</v>
      </c>
      <c r="B41" s="275" t="s">
        <v>530</v>
      </c>
    </row>
    <row r="42" spans="1:3" ht="24.95" customHeight="1">
      <c r="A42" s="274">
        <v>2</v>
      </c>
      <c r="B42" s="275" t="s">
        <v>529</v>
      </c>
    </row>
    <row r="43" spans="1:3" ht="24.95" customHeight="1">
      <c r="A43" s="274">
        <v>3</v>
      </c>
      <c r="B43" s="275" t="s">
        <v>1137</v>
      </c>
    </row>
    <row r="44" spans="1:3" ht="24.95" customHeight="1">
      <c r="A44" s="274">
        <v>4</v>
      </c>
      <c r="B44" s="275" t="s">
        <v>1139</v>
      </c>
    </row>
    <row r="45" spans="1:3" ht="24.95" customHeight="1">
      <c r="A45" s="274">
        <v>5</v>
      </c>
      <c r="B45" s="275" t="s">
        <v>528</v>
      </c>
    </row>
    <row r="46" spans="1:3" ht="24.95" customHeight="1">
      <c r="A46" s="274">
        <v>6</v>
      </c>
      <c r="B46" s="275" t="s">
        <v>1140</v>
      </c>
    </row>
    <row r="47" spans="1:3" s="135" customFormat="1" ht="24.95" customHeight="1">
      <c r="A47" s="266" t="s">
        <v>338</v>
      </c>
      <c r="B47" s="276" t="s">
        <v>1147</v>
      </c>
    </row>
    <row r="48" spans="1:3" ht="24.95" customHeight="1">
      <c r="A48" s="268">
        <v>1</v>
      </c>
      <c r="B48" s="269" t="s">
        <v>1146</v>
      </c>
    </row>
    <row r="49" spans="1:2" ht="24.95" customHeight="1">
      <c r="A49" s="268">
        <v>2</v>
      </c>
      <c r="B49" s="269" t="s">
        <v>1145</v>
      </c>
    </row>
    <row r="50" spans="1:2" ht="25.15" customHeight="1">
      <c r="A50" s="266" t="s">
        <v>1</v>
      </c>
      <c r="B50" s="277" t="s">
        <v>454</v>
      </c>
    </row>
    <row r="51" spans="1:2" ht="25.15" customHeight="1">
      <c r="A51" s="268"/>
      <c r="B51" s="278" t="s">
        <v>1152</v>
      </c>
    </row>
    <row r="52" spans="1:2" ht="25.15" customHeight="1">
      <c r="A52" s="268"/>
      <c r="B52" s="278" t="s">
        <v>1153</v>
      </c>
    </row>
    <row r="53" spans="1:2" ht="25.15" customHeight="1">
      <c r="A53" s="268"/>
      <c r="B53" s="279" t="s">
        <v>465</v>
      </c>
    </row>
    <row r="54" spans="1:2" s="135" customFormat="1" ht="24.95" customHeight="1">
      <c r="A54" s="266" t="s">
        <v>339</v>
      </c>
      <c r="B54" s="267" t="s">
        <v>321</v>
      </c>
    </row>
    <row r="55" spans="1:2" ht="45" customHeight="1">
      <c r="A55" s="268">
        <v>1</v>
      </c>
      <c r="B55" s="275" t="s">
        <v>1173</v>
      </c>
    </row>
    <row r="56" spans="1:2" ht="45" customHeight="1">
      <c r="A56" s="268">
        <v>2</v>
      </c>
      <c r="B56" s="275" t="s">
        <v>1174</v>
      </c>
    </row>
    <row r="57" spans="1:2" ht="24.95" customHeight="1">
      <c r="A57" s="268">
        <v>3</v>
      </c>
      <c r="B57" s="275" t="s">
        <v>1135</v>
      </c>
    </row>
    <row r="58" spans="1:2" s="5" customFormat="1" ht="24.95" customHeight="1">
      <c r="A58" s="268">
        <v>4</v>
      </c>
      <c r="B58" s="280" t="s">
        <v>479</v>
      </c>
    </row>
    <row r="59" spans="1:2" s="5" customFormat="1" ht="24.95" customHeight="1">
      <c r="A59" s="268">
        <v>5</v>
      </c>
      <c r="B59" s="280" t="s">
        <v>506</v>
      </c>
    </row>
    <row r="60" spans="1:2" s="5" customFormat="1" ht="24.95" customHeight="1">
      <c r="A60" s="268">
        <v>6</v>
      </c>
      <c r="B60" s="280" t="s">
        <v>505</v>
      </c>
    </row>
    <row r="61" spans="1:2" ht="25.15" customHeight="1">
      <c r="A61" s="266" t="s">
        <v>340</v>
      </c>
      <c r="B61" s="277" t="s">
        <v>509</v>
      </c>
    </row>
    <row r="62" spans="1:2" ht="25.15" customHeight="1">
      <c r="A62" s="268">
        <v>1</v>
      </c>
      <c r="B62" s="278" t="s">
        <v>510</v>
      </c>
    </row>
    <row r="63" spans="1:2" ht="25.15" customHeight="1">
      <c r="A63" s="268">
        <v>2</v>
      </c>
      <c r="B63" s="278" t="s">
        <v>511</v>
      </c>
    </row>
    <row r="64" spans="1:2" ht="25.15" customHeight="1">
      <c r="A64" s="268">
        <v>3</v>
      </c>
      <c r="B64" s="278" t="s">
        <v>512</v>
      </c>
    </row>
    <row r="65" spans="1:2" ht="25.15" customHeight="1">
      <c r="A65" s="268">
        <v>4</v>
      </c>
      <c r="B65" s="278" t="s">
        <v>513</v>
      </c>
    </row>
    <row r="66" spans="1:2" ht="25.15" customHeight="1">
      <c r="A66" s="281">
        <v>5</v>
      </c>
      <c r="B66" s="282" t="s">
        <v>514</v>
      </c>
    </row>
    <row r="67" spans="1:2" ht="25.15" customHeight="1"/>
    <row r="68" spans="1:2" ht="25.15" customHeight="1"/>
    <row r="69" spans="1:2" ht="25.15" customHeight="1"/>
    <row r="70" spans="1:2" ht="25.15" customHeight="1"/>
    <row r="71" spans="1:2" ht="25.15" customHeight="1"/>
    <row r="72" spans="1:2" ht="25.15" customHeight="1"/>
    <row r="73" spans="1:2" ht="25.15" customHeight="1"/>
    <row r="74" spans="1:2" ht="25.15" customHeight="1"/>
    <row r="75" spans="1:2" ht="25.15" customHeight="1"/>
    <row r="76" spans="1:2" ht="25.15" customHeight="1"/>
    <row r="77" spans="1:2" ht="25.15" customHeight="1"/>
  </sheetData>
  <customSheetViews>
    <customSheetView guid="{D3A5F5EB-CC35-43A2-B9EA-D2452A3E32BC}" showPageBreaks="1" hiddenColumns="1" topLeftCell="XFD2">
      <selection activeCell="A3" sqref="A3"/>
      <pageMargins left="0.59055118110236227" right="0.59055118110236227" top="0.78740157480314965" bottom="0.39370078740157483" header="0.43307086614173229" footer="0.15748031496062992"/>
      <printOptions horizontalCentered="1"/>
      <pageSetup paperSize="9" scale="85" fitToHeight="0" orientation="portrait" blackAndWhite="1" r:id="rId1"/>
      <headerFooter differentFirst="1" alignWithMargins="0">
        <oddHeader>&amp;C&amp;"Times New Roman,Regular"&amp;12&amp;P</oddHeader>
      </headerFooter>
    </customSheetView>
  </customSheetViews>
  <mergeCells count="1">
    <mergeCell ref="A2:B2"/>
  </mergeCells>
  <hyperlinks>
    <hyperlink ref="B21" location="'Cách điện'!A1" display="Cách điện" xr:uid="{04E32859-5B77-453B-9CFF-1335DAAD88FC}"/>
    <hyperlink ref="B25" location="'Cầu chì tự rơi'!A1" display="Cầu chì tự rơi" xr:uid="{AD5005A1-805B-457A-BA82-6A210F0538F2}"/>
    <hyperlink ref="B18" location="'Chống sét'!A1" display="Chống sét" xr:uid="{B43CBD02-0238-4137-B0FB-B5924BF1D798}"/>
    <hyperlink ref="B15" location="'Cầu dao'!A1" display="Cầu dao" xr:uid="{9BD3051B-20A5-4B18-BEA8-ED3B4CF8FC44}"/>
    <hyperlink ref="B40" location="'Đầu cốt'!A1" display="Đầu cốt" xr:uid="{78236DD9-9F43-4473-9462-BD039F7F0BEB}"/>
  </hyperlinks>
  <printOptions horizontalCentered="1"/>
  <pageMargins left="0.59055118110236204" right="0.59055118110236204" top="0.78740157480314998" bottom="0.39370078740157499" header="0.43307086614173201" footer="0.15748031496063"/>
  <pageSetup paperSize="9" scale="85" fitToHeight="0" orientation="portrait" blackAndWhite="1" r:id="rId2"/>
  <headerFooter differentFirst="1" alignWithMargins="0">
    <oddHeader>&amp;C&amp;"Times New Roman,Regular"&amp;12&amp;P</oddHead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58562-212D-4254-BBC5-B66044A85A0C}">
  <dimension ref="A1:E426"/>
  <sheetViews>
    <sheetView topLeftCell="A341" zoomScaleNormal="100" workbookViewId="0">
      <selection activeCell="B357" sqref="B357"/>
    </sheetView>
  </sheetViews>
  <sheetFormatPr defaultColWidth="9.140625" defaultRowHeight="16.5"/>
  <cols>
    <col min="1" max="1" width="9.140625" style="132" customWidth="1"/>
    <col min="2" max="2" width="42.42578125" style="139" customWidth="1"/>
    <col min="3" max="3" width="9.7109375" style="132" customWidth="1"/>
    <col min="4" max="4" width="41.85546875" style="132" customWidth="1"/>
    <col min="5" max="5" width="14" style="139" customWidth="1"/>
    <col min="6" max="16384" width="9.140625" style="139"/>
  </cols>
  <sheetData>
    <row r="1" spans="1:5" ht="30" customHeight="1">
      <c r="A1" s="152" t="str">
        <f>+'[1]Danh mục vật tư'!A5</f>
        <v>A</v>
      </c>
      <c r="B1" s="140" t="str">
        <f>+'[1]Danh mục vật tư'!B5</f>
        <v>Recloser, LBS, Biến điện áp cấp nguồn, DMZ, Switch</v>
      </c>
      <c r="C1" s="140"/>
      <c r="D1" s="153"/>
      <c r="E1" s="140"/>
    </row>
    <row r="2" spans="1:5" s="132" customFormat="1" ht="45" customHeight="1">
      <c r="A2" s="15" t="s">
        <v>9</v>
      </c>
      <c r="B2" s="16" t="s">
        <v>10</v>
      </c>
      <c r="C2" s="15" t="s">
        <v>13</v>
      </c>
      <c r="D2" s="15" t="s">
        <v>11</v>
      </c>
      <c r="E2" s="15" t="s">
        <v>12</v>
      </c>
    </row>
    <row r="3" spans="1:5" s="132" customFormat="1" ht="65.099999999999994" customHeight="1">
      <c r="A3" s="133" t="s">
        <v>1</v>
      </c>
      <c r="B3" s="142" t="str">
        <f>+'Danh mục vật tư'!B6</f>
        <v>Recloser-22kV/630A (đã bao gồm tủ điều khiển, modem 4G/APN, sim 4G cáp điều khiển, kẹp cực)</v>
      </c>
      <c r="C3" s="141"/>
      <c r="D3" s="141"/>
      <c r="E3" s="141"/>
    </row>
    <row r="4" spans="1:5" s="132" customFormat="1" ht="24.95" customHeight="1">
      <c r="A4" s="155" t="s">
        <v>2</v>
      </c>
      <c r="B4" s="162" t="s">
        <v>782</v>
      </c>
      <c r="C4" s="141"/>
      <c r="D4" s="141"/>
      <c r="E4" s="141"/>
    </row>
    <row r="5" spans="1:5" s="132" customFormat="1" ht="24.95" customHeight="1">
      <c r="A5" s="6">
        <v>1</v>
      </c>
      <c r="B5" s="9" t="s">
        <v>45</v>
      </c>
      <c r="C5" s="6"/>
      <c r="D5" s="6" t="s">
        <v>15</v>
      </c>
      <c r="E5" s="141"/>
    </row>
    <row r="6" spans="1:5" s="132" customFormat="1" ht="24.95" customHeight="1">
      <c r="A6" s="6">
        <v>2</v>
      </c>
      <c r="B6" s="9" t="s">
        <v>46</v>
      </c>
      <c r="C6" s="6"/>
      <c r="D6" s="6" t="s">
        <v>15</v>
      </c>
      <c r="E6" s="141"/>
    </row>
    <row r="7" spans="1:5" s="132" customFormat="1" ht="24.95" customHeight="1">
      <c r="A7" s="6">
        <v>3</v>
      </c>
      <c r="B7" s="9" t="s">
        <v>16</v>
      </c>
      <c r="C7" s="6"/>
      <c r="D7" s="6" t="s">
        <v>15</v>
      </c>
      <c r="E7" s="141"/>
    </row>
    <row r="8" spans="1:5" s="132" customFormat="1" ht="65.099999999999994" customHeight="1">
      <c r="A8" s="6">
        <v>4</v>
      </c>
      <c r="B8" s="9" t="s">
        <v>535</v>
      </c>
      <c r="C8" s="6"/>
      <c r="D8" s="6" t="s">
        <v>536</v>
      </c>
      <c r="E8" s="141"/>
    </row>
    <row r="9" spans="1:5" s="132" customFormat="1" ht="241.5" customHeight="1">
      <c r="A9" s="6">
        <v>5</v>
      </c>
      <c r="B9" s="9" t="s">
        <v>537</v>
      </c>
      <c r="C9" s="6"/>
      <c r="D9" s="6" t="s">
        <v>538</v>
      </c>
      <c r="E9" s="141"/>
    </row>
    <row r="10" spans="1:5" s="132" customFormat="1" ht="24.95" customHeight="1">
      <c r="A10" s="6">
        <v>6</v>
      </c>
      <c r="B10" s="9" t="s">
        <v>539</v>
      </c>
      <c r="C10" s="6" t="s">
        <v>51</v>
      </c>
      <c r="D10" s="154" t="s">
        <v>540</v>
      </c>
      <c r="E10" s="141"/>
    </row>
    <row r="11" spans="1:5" s="132" customFormat="1" ht="24.95" customHeight="1">
      <c r="A11" s="6">
        <v>7</v>
      </c>
      <c r="B11" s="9" t="s">
        <v>229</v>
      </c>
      <c r="C11" s="6" t="s">
        <v>24</v>
      </c>
      <c r="D11" s="154" t="s">
        <v>541</v>
      </c>
      <c r="E11" s="141"/>
    </row>
    <row r="12" spans="1:5" s="132" customFormat="1" ht="24.95" customHeight="1">
      <c r="A12" s="6">
        <v>8</v>
      </c>
      <c r="B12" s="9" t="s">
        <v>22</v>
      </c>
      <c r="C12" s="6" t="s">
        <v>23</v>
      </c>
      <c r="D12" s="6">
        <v>50</v>
      </c>
      <c r="E12" s="141"/>
    </row>
    <row r="13" spans="1:5" s="132" customFormat="1" ht="45" customHeight="1">
      <c r="A13" s="6">
        <v>9</v>
      </c>
      <c r="B13" s="9" t="s">
        <v>542</v>
      </c>
      <c r="C13" s="6" t="s">
        <v>86</v>
      </c>
      <c r="D13" s="154" t="s">
        <v>543</v>
      </c>
      <c r="E13" s="141"/>
    </row>
    <row r="14" spans="1:5" s="132" customFormat="1" ht="45" customHeight="1">
      <c r="A14" s="6">
        <v>10</v>
      </c>
      <c r="B14" s="9" t="s">
        <v>544</v>
      </c>
      <c r="C14" s="6" t="s">
        <v>86</v>
      </c>
      <c r="D14" s="154" t="s">
        <v>543</v>
      </c>
      <c r="E14" s="141"/>
    </row>
    <row r="15" spans="1:5" s="132" customFormat="1" ht="24.95" customHeight="1">
      <c r="A15" s="6">
        <v>11</v>
      </c>
      <c r="B15" s="9" t="s">
        <v>545</v>
      </c>
      <c r="C15" s="6" t="s">
        <v>205</v>
      </c>
      <c r="D15" s="154" t="s">
        <v>546</v>
      </c>
      <c r="E15" s="141"/>
    </row>
    <row r="16" spans="1:5" s="132" customFormat="1" ht="45" customHeight="1">
      <c r="A16" s="6">
        <v>12</v>
      </c>
      <c r="B16" s="9" t="s">
        <v>547</v>
      </c>
      <c r="C16" s="6" t="s">
        <v>20</v>
      </c>
      <c r="D16" s="154" t="s">
        <v>548</v>
      </c>
      <c r="E16" s="141"/>
    </row>
    <row r="17" spans="1:5" s="132" customFormat="1" ht="24.95" customHeight="1">
      <c r="A17" s="6">
        <v>13</v>
      </c>
      <c r="B17" s="9" t="s">
        <v>549</v>
      </c>
      <c r="C17" s="6" t="s">
        <v>59</v>
      </c>
      <c r="D17" s="154" t="s">
        <v>550</v>
      </c>
      <c r="E17" s="141"/>
    </row>
    <row r="18" spans="1:5" s="132" customFormat="1" ht="24.95" customHeight="1">
      <c r="A18" s="6">
        <v>14</v>
      </c>
      <c r="B18" s="9" t="s">
        <v>551</v>
      </c>
      <c r="C18" s="6" t="s">
        <v>24</v>
      </c>
      <c r="D18" s="154" t="s">
        <v>552</v>
      </c>
      <c r="E18" s="141"/>
    </row>
    <row r="19" spans="1:5" s="132" customFormat="1" ht="24.95" customHeight="1">
      <c r="A19" s="6">
        <v>15</v>
      </c>
      <c r="B19" s="9" t="s">
        <v>553</v>
      </c>
      <c r="C19" s="6" t="s">
        <v>24</v>
      </c>
      <c r="D19" s="154" t="s">
        <v>554</v>
      </c>
      <c r="E19" s="141"/>
    </row>
    <row r="20" spans="1:5" s="132" customFormat="1" ht="45" customHeight="1">
      <c r="A20" s="6">
        <v>16</v>
      </c>
      <c r="B20" s="9" t="s">
        <v>555</v>
      </c>
      <c r="C20" s="6"/>
      <c r="D20" s="6"/>
      <c r="E20" s="141"/>
    </row>
    <row r="21" spans="1:5" s="132" customFormat="1" ht="24.95" customHeight="1">
      <c r="A21" s="6"/>
      <c r="B21" s="9" t="s">
        <v>556</v>
      </c>
      <c r="C21" s="6" t="s">
        <v>27</v>
      </c>
      <c r="D21" s="154" t="s">
        <v>557</v>
      </c>
      <c r="E21" s="141"/>
    </row>
    <row r="22" spans="1:5" s="132" customFormat="1" ht="24.95" customHeight="1">
      <c r="A22" s="6"/>
      <c r="B22" s="9" t="s">
        <v>558</v>
      </c>
      <c r="C22" s="6" t="s">
        <v>27</v>
      </c>
      <c r="D22" s="154" t="s">
        <v>559</v>
      </c>
      <c r="E22" s="141"/>
    </row>
    <row r="23" spans="1:5" s="132" customFormat="1" ht="24.95" customHeight="1">
      <c r="A23" s="6"/>
      <c r="B23" s="9" t="s">
        <v>560</v>
      </c>
      <c r="C23" s="6" t="s">
        <v>27</v>
      </c>
      <c r="D23" s="154" t="s">
        <v>561</v>
      </c>
      <c r="E23" s="141"/>
    </row>
    <row r="24" spans="1:5" s="132" customFormat="1" ht="24.95" customHeight="1">
      <c r="A24" s="6">
        <v>17</v>
      </c>
      <c r="B24" s="9" t="s">
        <v>562</v>
      </c>
      <c r="C24" s="6" t="s">
        <v>27</v>
      </c>
      <c r="D24" s="154" t="s">
        <v>563</v>
      </c>
      <c r="E24" s="141"/>
    </row>
    <row r="25" spans="1:5" s="132" customFormat="1" ht="45" customHeight="1">
      <c r="A25" s="6">
        <v>18</v>
      </c>
      <c r="B25" s="9" t="s">
        <v>564</v>
      </c>
      <c r="C25" s="6"/>
      <c r="D25" s="145" t="s">
        <v>687</v>
      </c>
      <c r="E25" s="141"/>
    </row>
    <row r="26" spans="1:5" s="132" customFormat="1" ht="65.099999999999994" customHeight="1">
      <c r="A26" s="6" t="s">
        <v>565</v>
      </c>
      <c r="B26" s="9" t="s">
        <v>566</v>
      </c>
      <c r="C26" s="6"/>
      <c r="D26" s="6" t="s">
        <v>567</v>
      </c>
      <c r="E26" s="141"/>
    </row>
    <row r="27" spans="1:5" s="132" customFormat="1" ht="45" customHeight="1">
      <c r="A27" s="6">
        <v>20</v>
      </c>
      <c r="B27" s="9" t="s">
        <v>568</v>
      </c>
      <c r="C27" s="6"/>
      <c r="D27" s="6" t="s">
        <v>569</v>
      </c>
      <c r="E27" s="141"/>
    </row>
    <row r="28" spans="1:5" s="132" customFormat="1" ht="84.95" customHeight="1">
      <c r="A28" s="6">
        <v>21</v>
      </c>
      <c r="B28" s="9" t="s">
        <v>570</v>
      </c>
      <c r="C28" s="6"/>
      <c r="D28" s="6" t="s">
        <v>571</v>
      </c>
      <c r="E28" s="141"/>
    </row>
    <row r="29" spans="1:5" s="132" customFormat="1" ht="45" customHeight="1">
      <c r="A29" s="6">
        <v>22</v>
      </c>
      <c r="B29" s="9" t="s">
        <v>572</v>
      </c>
      <c r="C29" s="6"/>
      <c r="D29" s="6" t="s">
        <v>573</v>
      </c>
      <c r="E29" s="141"/>
    </row>
    <row r="30" spans="1:5" s="132" customFormat="1" ht="24.95" customHeight="1">
      <c r="A30" s="6">
        <v>23</v>
      </c>
      <c r="B30" s="9" t="s">
        <v>574</v>
      </c>
      <c r="C30" s="6" t="s">
        <v>54</v>
      </c>
      <c r="D30" s="6" t="s">
        <v>26</v>
      </c>
      <c r="E30" s="141"/>
    </row>
    <row r="31" spans="1:5" s="132" customFormat="1" ht="24.95" customHeight="1">
      <c r="A31" s="215">
        <v>24</v>
      </c>
      <c r="B31" s="242" t="s">
        <v>575</v>
      </c>
      <c r="C31" s="75"/>
      <c r="D31" s="150" t="s">
        <v>576</v>
      </c>
      <c r="E31" s="17"/>
    </row>
    <row r="32" spans="1:5" s="132" customFormat="1" ht="24.95" customHeight="1">
      <c r="A32" s="215"/>
      <c r="B32" s="242"/>
      <c r="C32" s="75"/>
      <c r="D32" s="150" t="s">
        <v>577</v>
      </c>
      <c r="E32" s="17"/>
    </row>
    <row r="33" spans="1:5" s="132" customFormat="1" ht="24.95" customHeight="1">
      <c r="A33" s="215"/>
      <c r="B33" s="242"/>
      <c r="C33" s="75"/>
      <c r="D33" s="150" t="s">
        <v>578</v>
      </c>
      <c r="E33" s="17"/>
    </row>
    <row r="34" spans="1:5" s="132" customFormat="1" ht="24.95" customHeight="1">
      <c r="A34" s="215"/>
      <c r="B34" s="242"/>
      <c r="C34" s="75"/>
      <c r="D34" s="150" t="s">
        <v>579</v>
      </c>
      <c r="E34" s="17"/>
    </row>
    <row r="35" spans="1:5" s="132" customFormat="1" ht="99.95" customHeight="1">
      <c r="A35" s="215"/>
      <c r="B35" s="242"/>
      <c r="C35" s="75"/>
      <c r="D35" s="150" t="s">
        <v>580</v>
      </c>
      <c r="E35" s="17"/>
    </row>
    <row r="36" spans="1:5" s="132" customFormat="1" ht="30" customHeight="1">
      <c r="A36" s="236">
        <v>25</v>
      </c>
      <c r="B36" s="239" t="s">
        <v>581</v>
      </c>
      <c r="C36" s="236"/>
      <c r="D36" s="145" t="s">
        <v>582</v>
      </c>
      <c r="E36" s="236"/>
    </row>
    <row r="37" spans="1:5" s="132" customFormat="1" ht="65.099999999999994" customHeight="1">
      <c r="A37" s="237"/>
      <c r="B37" s="240"/>
      <c r="C37" s="237"/>
      <c r="D37" s="145" t="s">
        <v>583</v>
      </c>
      <c r="E37" s="237"/>
    </row>
    <row r="38" spans="1:5" s="132" customFormat="1" ht="65.099999999999994" customHeight="1">
      <c r="A38" s="237"/>
      <c r="B38" s="240"/>
      <c r="C38" s="237"/>
      <c r="D38" s="145" t="s">
        <v>584</v>
      </c>
      <c r="E38" s="237"/>
    </row>
    <row r="39" spans="1:5" s="132" customFormat="1" ht="65.099999999999994" customHeight="1">
      <c r="A39" s="237"/>
      <c r="B39" s="240"/>
      <c r="C39" s="237"/>
      <c r="D39" s="145" t="s">
        <v>585</v>
      </c>
      <c r="E39" s="237"/>
    </row>
    <row r="40" spans="1:5" s="132" customFormat="1" ht="84.95" customHeight="1">
      <c r="A40" s="237"/>
      <c r="B40" s="240"/>
      <c r="C40" s="237"/>
      <c r="D40" s="145" t="s">
        <v>586</v>
      </c>
      <c r="E40" s="237"/>
    </row>
    <row r="41" spans="1:5" s="132" customFormat="1" ht="65.099999999999994" customHeight="1">
      <c r="A41" s="237"/>
      <c r="B41" s="240"/>
      <c r="C41" s="237"/>
      <c r="D41" s="145" t="s">
        <v>587</v>
      </c>
      <c r="E41" s="237"/>
    </row>
    <row r="42" spans="1:5" s="132" customFormat="1" ht="65.099999999999994" customHeight="1">
      <c r="A42" s="238"/>
      <c r="B42" s="241"/>
      <c r="C42" s="238"/>
      <c r="D42" s="145" t="s">
        <v>588</v>
      </c>
      <c r="E42" s="238"/>
    </row>
    <row r="43" spans="1:5" s="132" customFormat="1" ht="24.95" customHeight="1">
      <c r="A43" s="6">
        <v>26</v>
      </c>
      <c r="B43" s="9" t="s">
        <v>700</v>
      </c>
      <c r="C43" s="6"/>
      <c r="D43" s="6" t="s">
        <v>699</v>
      </c>
      <c r="E43" s="141"/>
    </row>
    <row r="44" spans="1:5" ht="45" customHeight="1">
      <c r="A44" s="35" t="s">
        <v>589</v>
      </c>
      <c r="B44" s="36" t="s">
        <v>590</v>
      </c>
      <c r="C44" s="37"/>
      <c r="D44" s="37" t="s">
        <v>100</v>
      </c>
      <c r="E44" s="17"/>
    </row>
    <row r="45" spans="1:5" ht="45" customHeight="1">
      <c r="A45" s="35" t="s">
        <v>772</v>
      </c>
      <c r="B45" s="36" t="s">
        <v>747</v>
      </c>
      <c r="C45" s="37"/>
      <c r="D45" s="37" t="s">
        <v>100</v>
      </c>
      <c r="E45" s="17"/>
    </row>
    <row r="46" spans="1:5" s="132" customFormat="1" ht="24.95" customHeight="1">
      <c r="A46" s="6">
        <v>27</v>
      </c>
      <c r="B46" s="9" t="s">
        <v>31</v>
      </c>
      <c r="C46" s="6"/>
      <c r="D46" s="6" t="s">
        <v>699</v>
      </c>
      <c r="E46" s="141"/>
    </row>
    <row r="47" spans="1:5" s="132" customFormat="1" ht="194.25" customHeight="1">
      <c r="A47" s="24"/>
      <c r="B47" s="91" t="s">
        <v>591</v>
      </c>
      <c r="C47" s="6"/>
      <c r="D47" s="58"/>
      <c r="E47" s="17"/>
    </row>
    <row r="48" spans="1:5" s="132" customFormat="1" ht="45" customHeight="1">
      <c r="A48" s="75"/>
      <c r="B48" s="93" t="s">
        <v>688</v>
      </c>
      <c r="C48" s="6"/>
      <c r="D48" s="37" t="s">
        <v>186</v>
      </c>
      <c r="E48" s="17"/>
    </row>
    <row r="49" spans="1:5" s="132" customFormat="1" ht="45" customHeight="1">
      <c r="A49" s="75"/>
      <c r="B49" s="93" t="s">
        <v>689</v>
      </c>
      <c r="C49" s="6"/>
      <c r="D49" s="37" t="s">
        <v>186</v>
      </c>
      <c r="E49" s="17"/>
    </row>
    <row r="50" spans="1:5" s="132" customFormat="1" ht="45" customHeight="1">
      <c r="A50" s="75"/>
      <c r="B50" s="93" t="s">
        <v>690</v>
      </c>
      <c r="C50" s="6"/>
      <c r="D50" s="37" t="s">
        <v>186</v>
      </c>
      <c r="E50" s="17"/>
    </row>
    <row r="51" spans="1:5" s="132" customFormat="1" ht="45" customHeight="1">
      <c r="A51" s="75"/>
      <c r="B51" s="93" t="s">
        <v>691</v>
      </c>
      <c r="C51" s="6"/>
      <c r="D51" s="37" t="s">
        <v>186</v>
      </c>
      <c r="E51" s="17"/>
    </row>
    <row r="52" spans="1:5" s="132" customFormat="1" ht="65.099999999999994" customHeight="1">
      <c r="A52" s="75"/>
      <c r="B52" s="93" t="s">
        <v>692</v>
      </c>
      <c r="C52" s="6"/>
      <c r="D52" s="37" t="s">
        <v>186</v>
      </c>
      <c r="E52" s="17"/>
    </row>
    <row r="53" spans="1:5" s="132" customFormat="1" ht="65.099999999999994" customHeight="1">
      <c r="A53" s="75"/>
      <c r="B53" s="93" t="s">
        <v>693</v>
      </c>
      <c r="C53" s="6"/>
      <c r="D53" s="37" t="s">
        <v>186</v>
      </c>
      <c r="E53" s="17"/>
    </row>
    <row r="54" spans="1:5" s="132" customFormat="1" ht="45" customHeight="1">
      <c r="A54" s="18"/>
      <c r="B54" s="93" t="s">
        <v>694</v>
      </c>
      <c r="C54" s="17"/>
      <c r="D54" s="37" t="s">
        <v>186</v>
      </c>
      <c r="E54" s="17"/>
    </row>
    <row r="55" spans="1:5" s="132" customFormat="1" ht="65.099999999999994" customHeight="1">
      <c r="A55" s="146"/>
      <c r="B55" s="93" t="s">
        <v>695</v>
      </c>
      <c r="C55" s="147"/>
      <c r="D55" s="37" t="s">
        <v>186</v>
      </c>
      <c r="E55" s="17"/>
    </row>
    <row r="56" spans="1:5" s="132" customFormat="1" ht="65.099999999999994" customHeight="1">
      <c r="A56" s="146"/>
      <c r="B56" s="93" t="s">
        <v>696</v>
      </c>
      <c r="C56" s="147"/>
      <c r="D56" s="37" t="s">
        <v>186</v>
      </c>
      <c r="E56" s="17"/>
    </row>
    <row r="57" spans="1:5" s="132" customFormat="1" ht="45" customHeight="1">
      <c r="A57" s="146"/>
      <c r="B57" s="93" t="s">
        <v>697</v>
      </c>
      <c r="C57" s="147"/>
      <c r="D57" s="37" t="s">
        <v>186</v>
      </c>
      <c r="E57" s="17"/>
    </row>
    <row r="58" spans="1:5" s="132" customFormat="1" ht="45" customHeight="1">
      <c r="A58" s="146"/>
      <c r="B58" s="93" t="s">
        <v>592</v>
      </c>
      <c r="C58" s="6"/>
      <c r="D58" s="37" t="s">
        <v>186</v>
      </c>
      <c r="E58" s="17"/>
    </row>
    <row r="59" spans="1:5" s="132" customFormat="1" ht="45" customHeight="1">
      <c r="A59" s="146"/>
      <c r="B59" s="93" t="s">
        <v>698</v>
      </c>
      <c r="C59" s="6"/>
      <c r="D59" s="37" t="s">
        <v>186</v>
      </c>
      <c r="E59" s="17"/>
    </row>
    <row r="60" spans="1:5" s="132" customFormat="1" ht="81" customHeight="1">
      <c r="A60" s="146"/>
      <c r="B60" s="93" t="s">
        <v>593</v>
      </c>
      <c r="C60" s="147"/>
      <c r="D60" s="37" t="s">
        <v>186</v>
      </c>
      <c r="E60" s="17"/>
    </row>
    <row r="61" spans="1:5" s="132" customFormat="1" ht="97.5" customHeight="1">
      <c r="A61" s="146"/>
      <c r="B61" s="148" t="s">
        <v>594</v>
      </c>
      <c r="C61" s="147"/>
      <c r="D61" s="37" t="s">
        <v>186</v>
      </c>
      <c r="E61" s="17"/>
    </row>
    <row r="62" spans="1:5" s="132" customFormat="1" ht="24.95" customHeight="1">
      <c r="A62" s="155" t="s">
        <v>6</v>
      </c>
      <c r="B62" s="161" t="s">
        <v>595</v>
      </c>
      <c r="C62" s="141"/>
      <c r="D62" s="141"/>
      <c r="E62" s="141"/>
    </row>
    <row r="63" spans="1:5" s="132" customFormat="1" ht="24.95" customHeight="1">
      <c r="A63" s="6">
        <v>1</v>
      </c>
      <c r="B63" s="9" t="s">
        <v>45</v>
      </c>
      <c r="C63" s="6"/>
      <c r="D63" s="6" t="s">
        <v>15</v>
      </c>
      <c r="E63" s="141"/>
    </row>
    <row r="64" spans="1:5" s="132" customFormat="1" ht="24.95" customHeight="1">
      <c r="A64" s="6">
        <v>2</v>
      </c>
      <c r="B64" s="9" t="s">
        <v>46</v>
      </c>
      <c r="C64" s="6"/>
      <c r="D64" s="6" t="s">
        <v>15</v>
      </c>
      <c r="E64" s="141"/>
    </row>
    <row r="65" spans="1:5" s="132" customFormat="1" ht="24.95" customHeight="1">
      <c r="A65" s="6">
        <v>3</v>
      </c>
      <c r="B65" s="9" t="s">
        <v>596</v>
      </c>
      <c r="C65" s="6"/>
      <c r="D65" s="6" t="s">
        <v>15</v>
      </c>
      <c r="E65" s="141"/>
    </row>
    <row r="66" spans="1:5" s="132" customFormat="1" ht="114.95" customHeight="1">
      <c r="A66" s="6">
        <v>4</v>
      </c>
      <c r="B66" s="9" t="s">
        <v>597</v>
      </c>
      <c r="C66" s="6"/>
      <c r="D66" s="6" t="s">
        <v>598</v>
      </c>
      <c r="E66" s="141"/>
    </row>
    <row r="67" spans="1:5" s="132" customFormat="1" ht="45" customHeight="1">
      <c r="A67" s="212">
        <v>5</v>
      </c>
      <c r="B67" s="243" t="s">
        <v>599</v>
      </c>
      <c r="C67" s="212"/>
      <c r="D67" s="4" t="s">
        <v>701</v>
      </c>
      <c r="E67" s="141"/>
    </row>
    <row r="68" spans="1:5" s="132" customFormat="1" ht="45" customHeight="1">
      <c r="A68" s="212"/>
      <c r="B68" s="243"/>
      <c r="C68" s="212"/>
      <c r="D68" s="4" t="s">
        <v>702</v>
      </c>
      <c r="E68" s="141"/>
    </row>
    <row r="69" spans="1:5" s="132" customFormat="1" ht="24.95" customHeight="1">
      <c r="A69" s="212"/>
      <c r="B69" s="243"/>
      <c r="C69" s="212"/>
      <c r="D69" s="4" t="s">
        <v>703</v>
      </c>
      <c r="E69" s="141"/>
    </row>
    <row r="70" spans="1:5" s="132" customFormat="1" ht="24.95" customHeight="1">
      <c r="A70" s="212"/>
      <c r="B70" s="243"/>
      <c r="C70" s="212"/>
      <c r="D70" s="4" t="s">
        <v>704</v>
      </c>
      <c r="E70" s="141"/>
    </row>
    <row r="71" spans="1:5" s="132" customFormat="1" ht="24.95" customHeight="1">
      <c r="A71" s="212"/>
      <c r="B71" s="243"/>
      <c r="C71" s="212"/>
      <c r="D71" s="4" t="s">
        <v>705</v>
      </c>
      <c r="E71" s="141"/>
    </row>
    <row r="72" spans="1:5" s="132" customFormat="1" ht="24.95" customHeight="1">
      <c r="A72" s="212"/>
      <c r="B72" s="243"/>
      <c r="C72" s="212"/>
      <c r="D72" s="4" t="s">
        <v>706</v>
      </c>
      <c r="E72" s="141"/>
    </row>
    <row r="73" spans="1:5" s="132" customFormat="1" ht="24.95" customHeight="1">
      <c r="A73" s="212"/>
      <c r="B73" s="243"/>
      <c r="C73" s="212"/>
      <c r="D73" s="4" t="s">
        <v>707</v>
      </c>
      <c r="E73" s="141"/>
    </row>
    <row r="74" spans="1:5" s="132" customFormat="1" ht="24.95" customHeight="1">
      <c r="A74" s="212"/>
      <c r="B74" s="243"/>
      <c r="C74" s="212"/>
      <c r="D74" s="4" t="s">
        <v>708</v>
      </c>
      <c r="E74" s="141"/>
    </row>
    <row r="75" spans="1:5" s="132" customFormat="1" ht="24.95" customHeight="1">
      <c r="A75" s="212"/>
      <c r="B75" s="243"/>
      <c r="C75" s="212"/>
      <c r="D75" s="4" t="s">
        <v>709</v>
      </c>
      <c r="E75" s="141"/>
    </row>
    <row r="76" spans="1:5" s="132" customFormat="1" ht="24.95" customHeight="1">
      <c r="A76" s="212"/>
      <c r="B76" s="243"/>
      <c r="C76" s="212"/>
      <c r="D76" s="4" t="s">
        <v>710</v>
      </c>
      <c r="E76" s="141"/>
    </row>
    <row r="77" spans="1:5" s="132" customFormat="1" ht="45" customHeight="1">
      <c r="A77" s="212"/>
      <c r="B77" s="243"/>
      <c r="C77" s="212"/>
      <c r="D77" s="4" t="s">
        <v>711</v>
      </c>
      <c r="E77" s="141"/>
    </row>
    <row r="78" spans="1:5" s="132" customFormat="1" ht="84.95" customHeight="1">
      <c r="A78" s="212"/>
      <c r="B78" s="243"/>
      <c r="C78" s="212"/>
      <c r="D78" s="4" t="s">
        <v>712</v>
      </c>
      <c r="E78" s="141"/>
    </row>
    <row r="79" spans="1:5" s="132" customFormat="1" ht="24.95" customHeight="1">
      <c r="A79" s="212"/>
      <c r="B79" s="243"/>
      <c r="C79" s="212"/>
      <c r="D79" s="4" t="s">
        <v>713</v>
      </c>
      <c r="E79" s="141"/>
    </row>
    <row r="80" spans="1:5" s="132" customFormat="1" ht="65.099999999999994" customHeight="1">
      <c r="A80" s="6" t="s">
        <v>256</v>
      </c>
      <c r="B80" s="9" t="s">
        <v>600</v>
      </c>
      <c r="C80" s="6"/>
      <c r="D80" s="145" t="s">
        <v>714</v>
      </c>
      <c r="E80" s="141"/>
    </row>
    <row r="81" spans="1:5" s="132" customFormat="1" ht="45" customHeight="1">
      <c r="A81" s="6" t="s">
        <v>258</v>
      </c>
      <c r="B81" s="9" t="s">
        <v>601</v>
      </c>
      <c r="C81" s="6"/>
      <c r="D81" s="6" t="s">
        <v>602</v>
      </c>
      <c r="E81" s="141"/>
    </row>
    <row r="82" spans="1:5" s="132" customFormat="1" ht="24.95" customHeight="1">
      <c r="A82" s="6" t="s">
        <v>603</v>
      </c>
      <c r="B82" s="9" t="s">
        <v>604</v>
      </c>
      <c r="C82" s="6"/>
      <c r="D82" s="6"/>
      <c r="E82" s="141"/>
    </row>
    <row r="83" spans="1:5" s="132" customFormat="1" ht="24.95" customHeight="1">
      <c r="A83" s="6"/>
      <c r="B83" s="9" t="s">
        <v>725</v>
      </c>
      <c r="C83" s="6" t="s">
        <v>205</v>
      </c>
      <c r="D83" s="6" t="s">
        <v>605</v>
      </c>
      <c r="E83" s="141"/>
    </row>
    <row r="84" spans="1:5" s="132" customFormat="1" ht="24.95" customHeight="1">
      <c r="A84" s="6"/>
      <c r="B84" s="9" t="s">
        <v>726</v>
      </c>
      <c r="C84" s="6" t="s">
        <v>205</v>
      </c>
      <c r="D84" s="6" t="s">
        <v>606</v>
      </c>
      <c r="E84" s="141"/>
    </row>
    <row r="85" spans="1:5" s="132" customFormat="1" ht="24.95" customHeight="1">
      <c r="A85" s="6"/>
      <c r="B85" s="9" t="s">
        <v>727</v>
      </c>
      <c r="C85" s="6" t="s">
        <v>205</v>
      </c>
      <c r="D85" s="6" t="s">
        <v>606</v>
      </c>
      <c r="E85" s="141"/>
    </row>
    <row r="86" spans="1:5" s="132" customFormat="1" ht="24.95" customHeight="1">
      <c r="A86" s="6"/>
      <c r="B86" s="108" t="s">
        <v>728</v>
      </c>
      <c r="C86" s="6" t="s">
        <v>205</v>
      </c>
      <c r="D86" s="6" t="s">
        <v>607</v>
      </c>
      <c r="E86" s="141"/>
    </row>
    <row r="87" spans="1:5" s="132" customFormat="1" ht="24.95" customHeight="1">
      <c r="A87" s="6"/>
      <c r="B87" s="9" t="s">
        <v>724</v>
      </c>
      <c r="C87" s="6" t="s">
        <v>205</v>
      </c>
      <c r="D87" s="6">
        <v>0.1</v>
      </c>
      <c r="E87" s="141"/>
    </row>
    <row r="88" spans="1:5" s="132" customFormat="1" ht="24.95" customHeight="1">
      <c r="A88" s="6" t="s">
        <v>608</v>
      </c>
      <c r="B88" s="9" t="s">
        <v>609</v>
      </c>
      <c r="C88" s="6"/>
      <c r="D88" s="6" t="s">
        <v>75</v>
      </c>
      <c r="E88" s="141"/>
    </row>
    <row r="89" spans="1:5" s="132" customFormat="1" ht="24.95" customHeight="1">
      <c r="A89" s="6" t="s">
        <v>610</v>
      </c>
      <c r="B89" s="9" t="s">
        <v>611</v>
      </c>
      <c r="C89" s="6"/>
      <c r="D89" s="99" t="s">
        <v>612</v>
      </c>
      <c r="E89" s="141"/>
    </row>
    <row r="90" spans="1:5" s="132" customFormat="1" ht="24.95" customHeight="1">
      <c r="A90" s="212">
        <v>6</v>
      </c>
      <c r="B90" s="243" t="s">
        <v>613</v>
      </c>
      <c r="C90" s="212"/>
      <c r="D90" s="145" t="s">
        <v>715</v>
      </c>
      <c r="E90" s="141"/>
    </row>
    <row r="91" spans="1:5" s="132" customFormat="1" ht="24.95" customHeight="1">
      <c r="A91" s="212"/>
      <c r="B91" s="243"/>
      <c r="C91" s="212"/>
      <c r="D91" s="145" t="s">
        <v>716</v>
      </c>
      <c r="E91" s="141"/>
    </row>
    <row r="92" spans="1:5" s="132" customFormat="1" ht="24.95" customHeight="1">
      <c r="A92" s="212"/>
      <c r="B92" s="243"/>
      <c r="C92" s="212"/>
      <c r="D92" s="145" t="s">
        <v>717</v>
      </c>
      <c r="E92" s="141"/>
    </row>
    <row r="93" spans="1:5" s="132" customFormat="1" ht="24.95" customHeight="1">
      <c r="A93" s="212"/>
      <c r="B93" s="243"/>
      <c r="C93" s="212"/>
      <c r="D93" s="145" t="s">
        <v>718</v>
      </c>
      <c r="E93" s="141"/>
    </row>
    <row r="94" spans="1:5" s="132" customFormat="1" ht="45" customHeight="1">
      <c r="A94" s="212"/>
      <c r="B94" s="243"/>
      <c r="C94" s="212"/>
      <c r="D94" s="145" t="s">
        <v>719</v>
      </c>
      <c r="E94" s="141"/>
    </row>
    <row r="95" spans="1:5" s="132" customFormat="1" ht="62.25" customHeight="1">
      <c r="A95" s="6" t="s">
        <v>260</v>
      </c>
      <c r="B95" s="9" t="s">
        <v>614</v>
      </c>
      <c r="C95" s="6"/>
      <c r="D95" s="6" t="s">
        <v>615</v>
      </c>
      <c r="E95" s="141"/>
    </row>
    <row r="96" spans="1:5" s="132" customFormat="1" ht="85.5" customHeight="1">
      <c r="A96" s="6" t="s">
        <v>261</v>
      </c>
      <c r="B96" s="9" t="s">
        <v>616</v>
      </c>
      <c r="C96" s="6"/>
      <c r="D96" s="6" t="s">
        <v>617</v>
      </c>
      <c r="E96" s="141"/>
    </row>
    <row r="97" spans="1:5" s="132" customFormat="1" ht="24.95" customHeight="1">
      <c r="A97" s="6">
        <v>7</v>
      </c>
      <c r="B97" s="9" t="s">
        <v>618</v>
      </c>
      <c r="C97" s="6"/>
      <c r="D97" s="6" t="s">
        <v>619</v>
      </c>
      <c r="E97" s="141"/>
    </row>
    <row r="98" spans="1:5" s="132" customFormat="1" ht="24.95" customHeight="1">
      <c r="A98" s="6">
        <v>8</v>
      </c>
      <c r="B98" s="9" t="s">
        <v>620</v>
      </c>
      <c r="C98" s="6"/>
      <c r="D98" s="6" t="s">
        <v>621</v>
      </c>
      <c r="E98" s="141"/>
    </row>
    <row r="99" spans="1:5" s="132" customFormat="1" ht="65.099999999999994" customHeight="1">
      <c r="A99" s="6">
        <v>9</v>
      </c>
      <c r="B99" s="9" t="s">
        <v>622</v>
      </c>
      <c r="C99" s="6"/>
      <c r="D99" s="6" t="s">
        <v>623</v>
      </c>
      <c r="E99" s="141"/>
    </row>
    <row r="100" spans="1:5" s="132" customFormat="1" ht="84.95" customHeight="1">
      <c r="A100" s="6">
        <v>10</v>
      </c>
      <c r="B100" s="9" t="s">
        <v>624</v>
      </c>
      <c r="C100" s="6"/>
      <c r="D100" s="6" t="s">
        <v>625</v>
      </c>
      <c r="E100" s="141"/>
    </row>
    <row r="101" spans="1:5" s="132" customFormat="1" ht="84.95" customHeight="1">
      <c r="A101" s="6">
        <v>11</v>
      </c>
      <c r="B101" s="9" t="s">
        <v>626</v>
      </c>
      <c r="C101" s="6"/>
      <c r="D101" s="4" t="s">
        <v>720</v>
      </c>
      <c r="E101" s="141"/>
    </row>
    <row r="102" spans="1:5" s="132" customFormat="1" ht="24.95" customHeight="1">
      <c r="A102" s="6">
        <v>12</v>
      </c>
      <c r="B102" s="9" t="s">
        <v>627</v>
      </c>
      <c r="C102" s="6"/>
      <c r="D102" s="6" t="s">
        <v>628</v>
      </c>
      <c r="E102" s="141"/>
    </row>
    <row r="103" spans="1:5" s="132" customFormat="1" ht="150" customHeight="1">
      <c r="A103" s="6">
        <v>13</v>
      </c>
      <c r="B103" s="9" t="s">
        <v>629</v>
      </c>
      <c r="C103" s="6"/>
      <c r="D103" s="6" t="s">
        <v>630</v>
      </c>
      <c r="E103" s="141"/>
    </row>
    <row r="104" spans="1:5" s="132" customFormat="1" ht="146.25" customHeight="1">
      <c r="A104" s="6">
        <v>14</v>
      </c>
      <c r="B104" s="9" t="s">
        <v>631</v>
      </c>
      <c r="C104" s="6"/>
      <c r="D104" s="6" t="s">
        <v>632</v>
      </c>
      <c r="E104" s="141"/>
    </row>
    <row r="105" spans="1:5" s="132" customFormat="1" ht="84.95" customHeight="1">
      <c r="A105" s="6">
        <v>15</v>
      </c>
      <c r="B105" s="9" t="s">
        <v>633</v>
      </c>
      <c r="C105" s="6"/>
      <c r="D105" s="145" t="s">
        <v>721</v>
      </c>
      <c r="E105" s="141"/>
    </row>
    <row r="106" spans="1:5" s="132" customFormat="1" ht="24.95" customHeight="1">
      <c r="A106" s="6" t="s">
        <v>634</v>
      </c>
      <c r="B106" s="9" t="s">
        <v>635</v>
      </c>
      <c r="C106" s="6"/>
      <c r="D106" s="6" t="s">
        <v>75</v>
      </c>
      <c r="E106" s="141"/>
    </row>
    <row r="107" spans="1:5" s="132" customFormat="1" ht="65.099999999999994" customHeight="1">
      <c r="A107" s="6">
        <v>17</v>
      </c>
      <c r="B107" s="9" t="s">
        <v>636</v>
      </c>
      <c r="C107" s="6" t="s">
        <v>19</v>
      </c>
      <c r="D107" s="6" t="s">
        <v>637</v>
      </c>
      <c r="E107" s="141"/>
    </row>
    <row r="108" spans="1:5" s="132" customFormat="1" ht="45" customHeight="1">
      <c r="A108" s="6">
        <v>18</v>
      </c>
      <c r="B108" s="9" t="s">
        <v>638</v>
      </c>
      <c r="C108" s="6" t="s">
        <v>59</v>
      </c>
      <c r="D108" s="154" t="s">
        <v>639</v>
      </c>
      <c r="E108" s="141"/>
    </row>
    <row r="109" spans="1:5" s="132" customFormat="1" ht="45" customHeight="1">
      <c r="A109" s="6">
        <v>19</v>
      </c>
      <c r="B109" s="9" t="s">
        <v>640</v>
      </c>
      <c r="C109" s="6" t="s">
        <v>20</v>
      </c>
      <c r="D109" s="154" t="s">
        <v>641</v>
      </c>
      <c r="E109" s="141"/>
    </row>
    <row r="110" spans="1:5" s="132" customFormat="1" ht="129.94999999999999" customHeight="1">
      <c r="A110" s="6">
        <v>20</v>
      </c>
      <c r="B110" s="9" t="s">
        <v>642</v>
      </c>
      <c r="C110" s="6"/>
      <c r="D110" s="6" t="s">
        <v>722</v>
      </c>
      <c r="E110" s="141"/>
    </row>
    <row r="111" spans="1:5" s="132" customFormat="1" ht="79.5" customHeight="1">
      <c r="A111" s="236">
        <v>21</v>
      </c>
      <c r="B111" s="239" t="s">
        <v>643</v>
      </c>
      <c r="C111" s="236"/>
      <c r="D111" s="145" t="s">
        <v>644</v>
      </c>
      <c r="E111" s="236"/>
    </row>
    <row r="112" spans="1:5" s="132" customFormat="1" ht="45" customHeight="1">
      <c r="A112" s="237"/>
      <c r="B112" s="240"/>
      <c r="C112" s="237"/>
      <c r="D112" s="145" t="s">
        <v>645</v>
      </c>
      <c r="E112" s="237"/>
    </row>
    <row r="113" spans="1:5" s="132" customFormat="1" ht="45" customHeight="1">
      <c r="A113" s="237"/>
      <c r="B113" s="240"/>
      <c r="C113" s="237"/>
      <c r="D113" s="145" t="s">
        <v>646</v>
      </c>
      <c r="E113" s="237"/>
    </row>
    <row r="114" spans="1:5" s="132" customFormat="1" ht="65.099999999999994" customHeight="1">
      <c r="A114" s="237"/>
      <c r="B114" s="240"/>
      <c r="C114" s="237"/>
      <c r="D114" s="145" t="s">
        <v>647</v>
      </c>
      <c r="E114" s="237"/>
    </row>
    <row r="115" spans="1:5" s="132" customFormat="1" ht="45" customHeight="1">
      <c r="A115" s="238"/>
      <c r="B115" s="241"/>
      <c r="C115" s="238"/>
      <c r="D115" s="145" t="s">
        <v>648</v>
      </c>
      <c r="E115" s="238"/>
    </row>
    <row r="116" spans="1:5" s="132" customFormat="1" ht="135.75" customHeight="1">
      <c r="A116" s="6">
        <v>22</v>
      </c>
      <c r="B116" s="9" t="s">
        <v>649</v>
      </c>
      <c r="C116" s="6"/>
      <c r="D116" s="6" t="s">
        <v>650</v>
      </c>
      <c r="E116" s="141"/>
    </row>
    <row r="117" spans="1:5" s="132" customFormat="1" ht="23.1" customHeight="1">
      <c r="A117" s="215">
        <v>23</v>
      </c>
      <c r="B117" s="242" t="s">
        <v>575</v>
      </c>
      <c r="C117" s="75"/>
      <c r="D117" s="150" t="s">
        <v>576</v>
      </c>
      <c r="E117" s="17"/>
    </row>
    <row r="118" spans="1:5" s="132" customFormat="1" ht="23.1" customHeight="1">
      <c r="A118" s="215"/>
      <c r="B118" s="242"/>
      <c r="C118" s="75"/>
      <c r="D118" s="150" t="s">
        <v>577</v>
      </c>
      <c r="E118" s="17"/>
    </row>
    <row r="119" spans="1:5" s="132" customFormat="1" ht="23.1" customHeight="1">
      <c r="A119" s="215"/>
      <c r="B119" s="242"/>
      <c r="C119" s="75"/>
      <c r="D119" s="150" t="s">
        <v>578</v>
      </c>
      <c r="E119" s="17"/>
    </row>
    <row r="120" spans="1:5" s="132" customFormat="1" ht="23.1" customHeight="1">
      <c r="A120" s="215"/>
      <c r="B120" s="242"/>
      <c r="C120" s="75"/>
      <c r="D120" s="150" t="s">
        <v>579</v>
      </c>
      <c r="E120" s="17"/>
    </row>
    <row r="121" spans="1:5" s="132" customFormat="1" ht="90" customHeight="1">
      <c r="A121" s="215"/>
      <c r="B121" s="242"/>
      <c r="C121" s="75"/>
      <c r="D121" s="150" t="s">
        <v>580</v>
      </c>
      <c r="E121" s="17"/>
    </row>
    <row r="122" spans="1:5" s="132" customFormat="1" ht="24.95" customHeight="1">
      <c r="A122" s="6">
        <v>24</v>
      </c>
      <c r="B122" s="9" t="s">
        <v>31</v>
      </c>
      <c r="C122" s="6"/>
      <c r="D122" s="145" t="s">
        <v>723</v>
      </c>
      <c r="E122" s="141"/>
    </row>
    <row r="123" spans="1:5" s="132" customFormat="1" ht="45" customHeight="1">
      <c r="A123" s="146"/>
      <c r="B123" s="100" t="s">
        <v>651</v>
      </c>
      <c r="C123" s="6"/>
      <c r="D123" s="6"/>
      <c r="E123" s="17"/>
    </row>
    <row r="124" spans="1:5" s="132" customFormat="1" ht="225.75" customHeight="1">
      <c r="A124" s="146"/>
      <c r="B124" s="149" t="s">
        <v>787</v>
      </c>
      <c r="C124" s="147"/>
      <c r="D124" s="58" t="s">
        <v>186</v>
      </c>
      <c r="E124" s="17"/>
    </row>
    <row r="125" spans="1:5" ht="79.5" customHeight="1">
      <c r="A125" s="141" t="s">
        <v>32</v>
      </c>
      <c r="B125" s="143" t="str">
        <f>+'Danh mục vật tư'!B7</f>
        <v>Cầu dao phụ tải LBS 35kV/630A ( đã bao gồm giá đỡ,  tủ điều khiển, modem4G/APN, sim 4G cáp điều khiển, kẹp cưc)</v>
      </c>
      <c r="C125" s="94"/>
      <c r="D125" s="143"/>
      <c r="E125" s="19"/>
    </row>
    <row r="126" spans="1:5" ht="24" customHeight="1">
      <c r="A126" s="163" t="s">
        <v>241</v>
      </c>
      <c r="B126" s="172" t="s">
        <v>730</v>
      </c>
      <c r="C126" s="94"/>
      <c r="D126" s="143"/>
      <c r="E126" s="19"/>
    </row>
    <row r="127" spans="1:5" ht="24" customHeight="1">
      <c r="A127" s="35">
        <v>1</v>
      </c>
      <c r="B127" s="36" t="s">
        <v>45</v>
      </c>
      <c r="C127" s="37"/>
      <c r="D127" s="37" t="s">
        <v>15</v>
      </c>
      <c r="E127" s="17"/>
    </row>
    <row r="128" spans="1:5" ht="24" customHeight="1">
      <c r="A128" s="35">
        <v>2</v>
      </c>
      <c r="B128" s="36" t="s">
        <v>46</v>
      </c>
      <c r="C128" s="37"/>
      <c r="D128" s="37" t="s">
        <v>15</v>
      </c>
      <c r="E128" s="17"/>
    </row>
    <row r="129" spans="1:5" ht="24" customHeight="1">
      <c r="A129" s="35">
        <v>3</v>
      </c>
      <c r="B129" s="36" t="s">
        <v>16</v>
      </c>
      <c r="C129" s="37"/>
      <c r="D129" s="37" t="s">
        <v>15</v>
      </c>
      <c r="E129" s="17"/>
    </row>
    <row r="130" spans="1:5" ht="57" customHeight="1">
      <c r="A130" s="35">
        <v>4</v>
      </c>
      <c r="B130" s="36" t="s">
        <v>731</v>
      </c>
      <c r="C130" s="37"/>
      <c r="D130" s="37" t="s">
        <v>732</v>
      </c>
      <c r="E130" s="17"/>
    </row>
    <row r="131" spans="1:5" ht="242.25" customHeight="1">
      <c r="A131" s="35">
        <v>5</v>
      </c>
      <c r="B131" s="44" t="s">
        <v>537</v>
      </c>
      <c r="C131" s="44"/>
      <c r="D131" s="37" t="s">
        <v>759</v>
      </c>
      <c r="E131" s="17"/>
    </row>
    <row r="132" spans="1:5" ht="24.95" customHeight="1">
      <c r="A132" s="35">
        <v>6</v>
      </c>
      <c r="B132" s="36" t="s">
        <v>227</v>
      </c>
      <c r="C132" s="37" t="s">
        <v>51</v>
      </c>
      <c r="D132" s="37" t="s">
        <v>33</v>
      </c>
      <c r="E132" s="17"/>
    </row>
    <row r="133" spans="1:5" ht="24.95" customHeight="1">
      <c r="A133" s="35">
        <v>7</v>
      </c>
      <c r="B133" s="36" t="s">
        <v>229</v>
      </c>
      <c r="C133" s="37" t="s">
        <v>24</v>
      </c>
      <c r="D133" s="37" t="s">
        <v>188</v>
      </c>
      <c r="E133" s="17"/>
    </row>
    <row r="134" spans="1:5" ht="24.95" customHeight="1">
      <c r="A134" s="35">
        <v>8</v>
      </c>
      <c r="B134" s="36" t="s">
        <v>22</v>
      </c>
      <c r="C134" s="37" t="s">
        <v>23</v>
      </c>
      <c r="D134" s="37">
        <v>50</v>
      </c>
      <c r="E134" s="19"/>
    </row>
    <row r="135" spans="1:5" ht="45" customHeight="1">
      <c r="A135" s="35">
        <v>9</v>
      </c>
      <c r="B135" s="36" t="s">
        <v>544</v>
      </c>
      <c r="C135" s="37" t="s">
        <v>86</v>
      </c>
      <c r="D135" s="102" t="s">
        <v>733</v>
      </c>
      <c r="E135" s="17"/>
    </row>
    <row r="136" spans="1:5" ht="24.95" customHeight="1">
      <c r="A136" s="35">
        <v>10</v>
      </c>
      <c r="B136" s="36" t="s">
        <v>545</v>
      </c>
      <c r="C136" s="37" t="s">
        <v>205</v>
      </c>
      <c r="D136" s="37" t="s">
        <v>206</v>
      </c>
      <c r="E136" s="17"/>
    </row>
    <row r="137" spans="1:5" ht="45" customHeight="1">
      <c r="A137" s="35">
        <v>11</v>
      </c>
      <c r="B137" s="36" t="s">
        <v>547</v>
      </c>
      <c r="C137" s="37" t="s">
        <v>20</v>
      </c>
      <c r="D137" s="37" t="s">
        <v>104</v>
      </c>
      <c r="E137" s="17"/>
    </row>
    <row r="138" spans="1:5" ht="45" customHeight="1">
      <c r="A138" s="35">
        <v>12</v>
      </c>
      <c r="B138" s="36" t="s">
        <v>549</v>
      </c>
      <c r="C138" s="37" t="s">
        <v>59</v>
      </c>
      <c r="D138" s="37" t="s">
        <v>77</v>
      </c>
      <c r="E138" s="17"/>
    </row>
    <row r="139" spans="1:5" ht="24.95" customHeight="1">
      <c r="A139" s="35">
        <v>13</v>
      </c>
      <c r="B139" s="36" t="s">
        <v>551</v>
      </c>
      <c r="C139" s="37" t="s">
        <v>24</v>
      </c>
      <c r="D139" s="37" t="s">
        <v>318</v>
      </c>
      <c r="E139" s="17"/>
    </row>
    <row r="140" spans="1:5" ht="24.95" customHeight="1">
      <c r="A140" s="35">
        <v>14</v>
      </c>
      <c r="B140" s="36" t="s">
        <v>553</v>
      </c>
      <c r="C140" s="37" t="s">
        <v>24</v>
      </c>
      <c r="D140" s="37" t="s">
        <v>734</v>
      </c>
      <c r="E140" s="17"/>
    </row>
    <row r="141" spans="1:5" ht="45" customHeight="1">
      <c r="A141" s="35">
        <v>15</v>
      </c>
      <c r="B141" s="36" t="s">
        <v>735</v>
      </c>
      <c r="C141" s="37"/>
      <c r="D141" s="37" t="s">
        <v>736</v>
      </c>
      <c r="E141" s="17"/>
    </row>
    <row r="142" spans="1:5" ht="84.95" customHeight="1">
      <c r="A142" s="35">
        <v>16</v>
      </c>
      <c r="B142" s="36" t="s">
        <v>570</v>
      </c>
      <c r="C142" s="37"/>
      <c r="D142" s="37" t="s">
        <v>571</v>
      </c>
      <c r="E142" s="17"/>
    </row>
    <row r="143" spans="1:5" ht="99.95" customHeight="1">
      <c r="A143" s="35">
        <v>17</v>
      </c>
      <c r="B143" s="38" t="s">
        <v>737</v>
      </c>
      <c r="C143" s="37"/>
      <c r="D143" s="103" t="s">
        <v>738</v>
      </c>
      <c r="E143" s="17"/>
    </row>
    <row r="144" spans="1:5" ht="45" customHeight="1">
      <c r="A144" s="226">
        <v>18</v>
      </c>
      <c r="B144" s="227" t="s">
        <v>739</v>
      </c>
      <c r="C144" s="229" t="s">
        <v>27</v>
      </c>
      <c r="D144" s="37" t="s">
        <v>740</v>
      </c>
      <c r="E144" s="17"/>
    </row>
    <row r="145" spans="1:5" ht="24.95" customHeight="1">
      <c r="A145" s="226"/>
      <c r="B145" s="227"/>
      <c r="C145" s="229"/>
      <c r="D145" s="37" t="s">
        <v>741</v>
      </c>
      <c r="E145" s="17"/>
    </row>
    <row r="146" spans="1:5" ht="84.95" customHeight="1">
      <c r="A146" s="35">
        <v>19</v>
      </c>
      <c r="B146" s="36" t="s">
        <v>566</v>
      </c>
      <c r="C146" s="37"/>
      <c r="D146" s="37" t="s">
        <v>742</v>
      </c>
      <c r="E146" s="17"/>
    </row>
    <row r="147" spans="1:5" ht="45" customHeight="1">
      <c r="A147" s="35">
        <v>20</v>
      </c>
      <c r="B147" s="36" t="s">
        <v>743</v>
      </c>
      <c r="C147" s="37"/>
      <c r="D147" s="37" t="s">
        <v>573</v>
      </c>
      <c r="E147" s="17"/>
    </row>
    <row r="148" spans="1:5" ht="24.95" customHeight="1">
      <c r="A148" s="35">
        <v>21</v>
      </c>
      <c r="B148" s="36" t="s">
        <v>574</v>
      </c>
      <c r="C148" s="37" t="s">
        <v>54</v>
      </c>
      <c r="D148" s="157" t="s">
        <v>744</v>
      </c>
      <c r="E148" s="17"/>
    </row>
    <row r="149" spans="1:5" s="132" customFormat="1" ht="24.95" customHeight="1">
      <c r="A149" s="226">
        <v>22</v>
      </c>
      <c r="B149" s="227" t="s">
        <v>575</v>
      </c>
      <c r="C149" s="228"/>
      <c r="D149" s="150" t="s">
        <v>576</v>
      </c>
      <c r="E149" s="228"/>
    </row>
    <row r="150" spans="1:5" s="132" customFormat="1" ht="24.95" customHeight="1">
      <c r="A150" s="226"/>
      <c r="B150" s="227"/>
      <c r="C150" s="228"/>
      <c r="D150" s="150" t="s">
        <v>577</v>
      </c>
      <c r="E150" s="228"/>
    </row>
    <row r="151" spans="1:5" s="132" customFormat="1" ht="24.95" customHeight="1">
      <c r="A151" s="226"/>
      <c r="B151" s="227"/>
      <c r="C151" s="228"/>
      <c r="D151" s="150" t="s">
        <v>578</v>
      </c>
      <c r="E151" s="228"/>
    </row>
    <row r="152" spans="1:5" s="132" customFormat="1" ht="24.95" customHeight="1">
      <c r="A152" s="226"/>
      <c r="B152" s="227"/>
      <c r="C152" s="228"/>
      <c r="D152" s="150" t="s">
        <v>579</v>
      </c>
      <c r="E152" s="228"/>
    </row>
    <row r="153" spans="1:5" ht="110.1" customHeight="1">
      <c r="A153" s="226"/>
      <c r="B153" s="227"/>
      <c r="C153" s="228"/>
      <c r="D153" s="95" t="s">
        <v>580</v>
      </c>
      <c r="E153" s="228"/>
    </row>
    <row r="154" spans="1:5" s="132" customFormat="1" ht="24.95" customHeight="1">
      <c r="A154" s="212">
        <v>23</v>
      </c>
      <c r="B154" s="213" t="s">
        <v>581</v>
      </c>
      <c r="C154" s="212"/>
      <c r="D154" s="145" t="s">
        <v>766</v>
      </c>
      <c r="E154" s="212"/>
    </row>
    <row r="155" spans="1:5" s="132" customFormat="1" ht="65.099999999999994" customHeight="1">
      <c r="A155" s="212"/>
      <c r="B155" s="213"/>
      <c r="C155" s="212"/>
      <c r="D155" s="145" t="s">
        <v>583</v>
      </c>
      <c r="E155" s="212"/>
    </row>
    <row r="156" spans="1:5" s="132" customFormat="1" ht="65.099999999999994" customHeight="1">
      <c r="A156" s="212"/>
      <c r="B156" s="213"/>
      <c r="C156" s="212"/>
      <c r="D156" s="145" t="s">
        <v>767</v>
      </c>
      <c r="E156" s="212"/>
    </row>
    <row r="157" spans="1:5" s="132" customFormat="1" ht="65.099999999999994" customHeight="1">
      <c r="A157" s="212"/>
      <c r="B157" s="213"/>
      <c r="C157" s="212"/>
      <c r="D157" s="145" t="s">
        <v>768</v>
      </c>
      <c r="E157" s="212"/>
    </row>
    <row r="158" spans="1:5" s="132" customFormat="1" ht="110.1" customHeight="1">
      <c r="A158" s="212"/>
      <c r="B158" s="213"/>
      <c r="C158" s="212"/>
      <c r="D158" s="145" t="s">
        <v>769</v>
      </c>
      <c r="E158" s="212"/>
    </row>
    <row r="159" spans="1:5" s="132" customFormat="1" ht="65.099999999999994" customHeight="1">
      <c r="A159" s="212"/>
      <c r="B159" s="213"/>
      <c r="C159" s="212"/>
      <c r="D159" s="145" t="s">
        <v>770</v>
      </c>
      <c r="E159" s="212"/>
    </row>
    <row r="160" spans="1:5" s="132" customFormat="1" ht="65.099999999999994" customHeight="1">
      <c r="A160" s="212"/>
      <c r="B160" s="213"/>
      <c r="C160" s="212"/>
      <c r="D160" s="145" t="s">
        <v>771</v>
      </c>
      <c r="E160" s="212"/>
    </row>
    <row r="161" spans="1:5" ht="24.95" customHeight="1">
      <c r="A161" s="35">
        <v>24</v>
      </c>
      <c r="B161" s="36" t="s">
        <v>700</v>
      </c>
      <c r="C161" s="37"/>
      <c r="D161" s="37"/>
      <c r="E161" s="17"/>
    </row>
    <row r="162" spans="1:5" ht="45" customHeight="1">
      <c r="A162" s="35" t="s">
        <v>745</v>
      </c>
      <c r="B162" s="36" t="s">
        <v>590</v>
      </c>
      <c r="C162" s="37"/>
      <c r="D162" s="37" t="s">
        <v>100</v>
      </c>
      <c r="E162" s="17"/>
    </row>
    <row r="163" spans="1:5" ht="45" customHeight="1">
      <c r="A163" s="35" t="s">
        <v>746</v>
      </c>
      <c r="B163" s="36" t="s">
        <v>747</v>
      </c>
      <c r="C163" s="37"/>
      <c r="D163" s="37" t="s">
        <v>100</v>
      </c>
      <c r="E163" s="17"/>
    </row>
    <row r="164" spans="1:5" ht="45" customHeight="1">
      <c r="A164" s="35">
        <v>25</v>
      </c>
      <c r="B164" s="36" t="s">
        <v>31</v>
      </c>
      <c r="C164" s="37"/>
      <c r="D164" s="37" t="s">
        <v>100</v>
      </c>
      <c r="E164" s="17"/>
    </row>
    <row r="165" spans="1:5" ht="185.25" customHeight="1">
      <c r="A165" s="35"/>
      <c r="B165" s="91" t="s">
        <v>748</v>
      </c>
      <c r="C165" s="37"/>
      <c r="D165" s="37"/>
      <c r="E165" s="17"/>
    </row>
    <row r="166" spans="1:5" ht="24.95" customHeight="1">
      <c r="A166" s="35"/>
      <c r="B166" s="93" t="s">
        <v>773</v>
      </c>
      <c r="C166" s="37"/>
      <c r="D166" s="37" t="s">
        <v>186</v>
      </c>
      <c r="E166" s="17"/>
    </row>
    <row r="167" spans="1:5" ht="45" customHeight="1">
      <c r="A167" s="35"/>
      <c r="B167" s="93" t="s">
        <v>774</v>
      </c>
      <c r="C167" s="37"/>
      <c r="D167" s="37" t="s">
        <v>186</v>
      </c>
      <c r="E167" s="17"/>
    </row>
    <row r="168" spans="1:5" ht="65.099999999999994" customHeight="1">
      <c r="A168" s="35"/>
      <c r="B168" s="93" t="s">
        <v>775</v>
      </c>
      <c r="C168" s="37"/>
      <c r="D168" s="37" t="s">
        <v>186</v>
      </c>
      <c r="E168" s="17"/>
    </row>
    <row r="169" spans="1:5" ht="65.099999999999994" customHeight="1">
      <c r="A169" s="35"/>
      <c r="B169" s="93" t="s">
        <v>776</v>
      </c>
      <c r="C169" s="37"/>
      <c r="D169" s="37" t="s">
        <v>186</v>
      </c>
      <c r="E169" s="17"/>
    </row>
    <row r="170" spans="1:5" ht="45" customHeight="1">
      <c r="A170" s="35"/>
      <c r="B170" s="93" t="s">
        <v>777</v>
      </c>
      <c r="C170" s="37"/>
      <c r="D170" s="37" t="s">
        <v>186</v>
      </c>
      <c r="E170" s="17"/>
    </row>
    <row r="171" spans="1:5" ht="45" customHeight="1">
      <c r="A171" s="35"/>
      <c r="B171" s="93" t="s">
        <v>778</v>
      </c>
      <c r="C171" s="37"/>
      <c r="D171" s="37" t="s">
        <v>186</v>
      </c>
      <c r="E171" s="17"/>
    </row>
    <row r="172" spans="1:5" ht="65.099999999999994" customHeight="1">
      <c r="A172" s="35"/>
      <c r="B172" s="93" t="s">
        <v>779</v>
      </c>
      <c r="C172" s="37"/>
      <c r="D172" s="37" t="s">
        <v>186</v>
      </c>
      <c r="E172" s="17"/>
    </row>
    <row r="173" spans="1:5" ht="65.099999999999994" customHeight="1">
      <c r="A173" s="35"/>
      <c r="B173" s="93" t="s">
        <v>780</v>
      </c>
      <c r="C173" s="37"/>
      <c r="D173" s="37" t="s">
        <v>186</v>
      </c>
      <c r="E173" s="17"/>
    </row>
    <row r="174" spans="1:5" ht="51.75" customHeight="1">
      <c r="A174" s="35"/>
      <c r="B174" s="3" t="s">
        <v>749</v>
      </c>
      <c r="C174" s="37"/>
      <c r="D174" s="37" t="s">
        <v>186</v>
      </c>
      <c r="E174" s="17"/>
    </row>
    <row r="175" spans="1:5" ht="96" customHeight="1">
      <c r="A175" s="35"/>
      <c r="B175" s="160" t="s">
        <v>750</v>
      </c>
      <c r="C175" s="37"/>
      <c r="D175" s="37" t="s">
        <v>186</v>
      </c>
      <c r="E175" s="17"/>
    </row>
    <row r="176" spans="1:5" ht="24.95" customHeight="1">
      <c r="A176" s="163" t="s">
        <v>173</v>
      </c>
      <c r="B176" s="112" t="s">
        <v>751</v>
      </c>
      <c r="C176" s="18"/>
      <c r="D176" s="18"/>
      <c r="E176" s="19"/>
    </row>
    <row r="177" spans="1:5" ht="24.95" customHeight="1">
      <c r="A177" s="35">
        <v>1</v>
      </c>
      <c r="B177" s="36" t="s">
        <v>45</v>
      </c>
      <c r="C177" s="37"/>
      <c r="D177" s="37" t="s">
        <v>15</v>
      </c>
      <c r="E177" s="17"/>
    </row>
    <row r="178" spans="1:5" ht="24.95" customHeight="1">
      <c r="A178" s="35">
        <v>2</v>
      </c>
      <c r="B178" s="36" t="s">
        <v>46</v>
      </c>
      <c r="C178" s="37"/>
      <c r="D178" s="37" t="s">
        <v>15</v>
      </c>
      <c r="E178" s="17"/>
    </row>
    <row r="179" spans="1:5" ht="24.95" customHeight="1">
      <c r="A179" s="35">
        <v>3</v>
      </c>
      <c r="B179" s="36" t="s">
        <v>16</v>
      </c>
      <c r="C179" s="37"/>
      <c r="D179" s="37" t="s">
        <v>15</v>
      </c>
      <c r="E179" s="17"/>
    </row>
    <row r="180" spans="1:5" ht="106.5" customHeight="1">
      <c r="A180" s="35">
        <v>4</v>
      </c>
      <c r="B180" s="36" t="s">
        <v>597</v>
      </c>
      <c r="C180" s="37"/>
      <c r="D180" s="37" t="s">
        <v>752</v>
      </c>
      <c r="E180" s="17"/>
    </row>
    <row r="181" spans="1:5" ht="65.099999999999994" customHeight="1">
      <c r="A181" s="35">
        <v>5</v>
      </c>
      <c r="B181" s="36" t="s">
        <v>622</v>
      </c>
      <c r="C181" s="37"/>
      <c r="D181" s="37" t="s">
        <v>753</v>
      </c>
      <c r="E181" s="17"/>
    </row>
    <row r="182" spans="1:5" ht="65.099999999999994" customHeight="1">
      <c r="A182" s="35">
        <v>6</v>
      </c>
      <c r="B182" s="36" t="s">
        <v>624</v>
      </c>
      <c r="C182" s="37"/>
      <c r="D182" s="37" t="s">
        <v>754</v>
      </c>
      <c r="E182" s="17"/>
    </row>
    <row r="183" spans="1:5" ht="114.95" customHeight="1">
      <c r="A183" s="35">
        <v>7</v>
      </c>
      <c r="B183" s="36" t="s">
        <v>626</v>
      </c>
      <c r="C183" s="35"/>
      <c r="D183" s="103" t="s">
        <v>781</v>
      </c>
      <c r="E183" s="17"/>
    </row>
    <row r="184" spans="1:5" ht="24.95" customHeight="1">
      <c r="A184" s="35">
        <v>8</v>
      </c>
      <c r="B184" s="36" t="s">
        <v>627</v>
      </c>
      <c r="C184" s="35"/>
      <c r="D184" s="37" t="s">
        <v>628</v>
      </c>
      <c r="E184" s="17"/>
    </row>
    <row r="185" spans="1:5" ht="45" customHeight="1">
      <c r="A185" s="35">
        <v>9</v>
      </c>
      <c r="B185" s="36" t="s">
        <v>755</v>
      </c>
      <c r="C185" s="35"/>
      <c r="D185" s="37" t="s">
        <v>100</v>
      </c>
      <c r="E185" s="17"/>
    </row>
    <row r="186" spans="1:5" ht="45" customHeight="1">
      <c r="A186" s="35">
        <v>10</v>
      </c>
      <c r="B186" s="36" t="s">
        <v>631</v>
      </c>
      <c r="C186" s="35"/>
      <c r="D186" s="37" t="s">
        <v>100</v>
      </c>
      <c r="E186" s="17"/>
    </row>
    <row r="187" spans="1:5" ht="84.95" customHeight="1">
      <c r="A187" s="35">
        <v>11</v>
      </c>
      <c r="B187" s="36" t="s">
        <v>756</v>
      </c>
      <c r="C187" s="37"/>
      <c r="D187" s="103" t="s">
        <v>721</v>
      </c>
      <c r="E187" s="17"/>
    </row>
    <row r="188" spans="1:5" ht="24.95" customHeight="1">
      <c r="A188" s="35">
        <v>12</v>
      </c>
      <c r="B188" s="36" t="s">
        <v>635</v>
      </c>
      <c r="C188" s="37"/>
      <c r="D188" s="37" t="s">
        <v>75</v>
      </c>
      <c r="E188" s="17"/>
    </row>
    <row r="189" spans="1:5" ht="65.099999999999994" customHeight="1">
      <c r="A189" s="35">
        <v>13</v>
      </c>
      <c r="B189" s="36" t="s">
        <v>636</v>
      </c>
      <c r="C189" s="37" t="s">
        <v>19</v>
      </c>
      <c r="D189" s="37" t="s">
        <v>637</v>
      </c>
      <c r="E189" s="17"/>
    </row>
    <row r="190" spans="1:5" ht="135" customHeight="1">
      <c r="A190" s="35">
        <v>14</v>
      </c>
      <c r="B190" s="44" t="s">
        <v>757</v>
      </c>
      <c r="C190" s="35"/>
      <c r="D190" s="37" t="s">
        <v>783</v>
      </c>
      <c r="E190" s="17"/>
    </row>
    <row r="191" spans="1:5" s="132" customFormat="1" ht="24.95" customHeight="1">
      <c r="A191" s="230">
        <v>15</v>
      </c>
      <c r="B191" s="233" t="s">
        <v>575</v>
      </c>
      <c r="C191" s="223"/>
      <c r="D191" s="150" t="s">
        <v>576</v>
      </c>
      <c r="E191" s="223"/>
    </row>
    <row r="192" spans="1:5" s="132" customFormat="1" ht="24.95" customHeight="1">
      <c r="A192" s="231"/>
      <c r="B192" s="234"/>
      <c r="C192" s="224"/>
      <c r="D192" s="150" t="s">
        <v>577</v>
      </c>
      <c r="E192" s="224"/>
    </row>
    <row r="193" spans="1:5" s="132" customFormat="1" ht="24.95" customHeight="1">
      <c r="A193" s="231"/>
      <c r="B193" s="234"/>
      <c r="C193" s="224"/>
      <c r="D193" s="150" t="s">
        <v>578</v>
      </c>
      <c r="E193" s="224"/>
    </row>
    <row r="194" spans="1:5" s="132" customFormat="1" ht="24.95" customHeight="1">
      <c r="A194" s="231"/>
      <c r="B194" s="234"/>
      <c r="C194" s="224"/>
      <c r="D194" s="150" t="s">
        <v>579</v>
      </c>
      <c r="E194" s="224"/>
    </row>
    <row r="195" spans="1:5" ht="99.95" customHeight="1">
      <c r="A195" s="232"/>
      <c r="B195" s="235"/>
      <c r="C195" s="225"/>
      <c r="D195" s="95" t="s">
        <v>580</v>
      </c>
      <c r="E195" s="225"/>
    </row>
    <row r="196" spans="1:5" ht="45" customHeight="1">
      <c r="A196" s="35">
        <v>16</v>
      </c>
      <c r="B196" s="36" t="s">
        <v>643</v>
      </c>
      <c r="C196" s="37"/>
      <c r="D196" s="37" t="s">
        <v>100</v>
      </c>
      <c r="E196" s="17"/>
    </row>
    <row r="197" spans="1:5" ht="45" customHeight="1">
      <c r="A197" s="35">
        <v>17</v>
      </c>
      <c r="B197" s="36" t="s">
        <v>649</v>
      </c>
      <c r="C197" s="37"/>
      <c r="D197" s="37" t="s">
        <v>100</v>
      </c>
      <c r="E197" s="17"/>
    </row>
    <row r="198" spans="1:5" ht="45" customHeight="1">
      <c r="A198" s="35">
        <v>18</v>
      </c>
      <c r="B198" s="36" t="s">
        <v>31</v>
      </c>
      <c r="C198" s="37"/>
      <c r="D198" s="37" t="s">
        <v>100</v>
      </c>
      <c r="E198" s="17"/>
    </row>
    <row r="199" spans="1:5" ht="45" customHeight="1">
      <c r="A199" s="146"/>
      <c r="B199" s="158" t="s">
        <v>758</v>
      </c>
      <c r="C199" s="147"/>
      <c r="D199" s="159"/>
      <c r="E199" s="17"/>
    </row>
    <row r="200" spans="1:5" ht="218.25" customHeight="1">
      <c r="A200" s="146"/>
      <c r="B200" s="149" t="s">
        <v>786</v>
      </c>
      <c r="C200" s="147"/>
      <c r="D200" s="206" t="s">
        <v>186</v>
      </c>
      <c r="E200" s="17"/>
    </row>
    <row r="201" spans="1:5" ht="84.95" customHeight="1">
      <c r="A201" s="164" t="s">
        <v>34</v>
      </c>
      <c r="B201" s="94" t="str">
        <f>+'Danh mục vật tư'!B8</f>
        <v>Cầu dao phụ tải LBS 22kV/630A ( đã bao gồm giá đỡ,  tủ điều khiển, modem4G/APN, sim 4G cáp điều khiển, kẹp cưc)</v>
      </c>
      <c r="C201" s="141"/>
      <c r="D201" s="141"/>
      <c r="E201" s="19"/>
    </row>
    <row r="202" spans="1:5" ht="24.95" customHeight="1">
      <c r="A202" s="165" t="s">
        <v>242</v>
      </c>
      <c r="B202" s="166" t="s">
        <v>730</v>
      </c>
      <c r="C202" s="167"/>
      <c r="D202" s="168"/>
      <c r="E202" s="19"/>
    </row>
    <row r="203" spans="1:5" ht="24.95" customHeight="1">
      <c r="A203" s="35">
        <v>1</v>
      </c>
      <c r="B203" s="36" t="s">
        <v>45</v>
      </c>
      <c r="C203" s="37"/>
      <c r="D203" s="37" t="s">
        <v>15</v>
      </c>
      <c r="E203" s="38"/>
    </row>
    <row r="204" spans="1:5" ht="24.95" customHeight="1">
      <c r="A204" s="35">
        <v>2</v>
      </c>
      <c r="B204" s="36" t="s">
        <v>46</v>
      </c>
      <c r="C204" s="37"/>
      <c r="D204" s="37" t="s">
        <v>15</v>
      </c>
      <c r="E204" s="38"/>
    </row>
    <row r="205" spans="1:5" ht="24.95" customHeight="1">
      <c r="A205" s="35">
        <v>3</v>
      </c>
      <c r="B205" s="36" t="s">
        <v>16</v>
      </c>
      <c r="C205" s="37"/>
      <c r="D205" s="37" t="s">
        <v>15</v>
      </c>
      <c r="E205" s="38"/>
    </row>
    <row r="206" spans="1:5" ht="65.099999999999994" customHeight="1">
      <c r="A206" s="35">
        <v>4</v>
      </c>
      <c r="B206" s="44" t="s">
        <v>535</v>
      </c>
      <c r="C206" s="37"/>
      <c r="D206" s="37" t="s">
        <v>732</v>
      </c>
      <c r="E206" s="38"/>
    </row>
    <row r="207" spans="1:5" ht="253.5" customHeight="1">
      <c r="A207" s="35">
        <v>5</v>
      </c>
      <c r="B207" s="38" t="s">
        <v>537</v>
      </c>
      <c r="C207" s="37"/>
      <c r="D207" s="37" t="s">
        <v>759</v>
      </c>
      <c r="E207" s="38"/>
    </row>
    <row r="208" spans="1:5" ht="24.95" customHeight="1">
      <c r="A208" s="35">
        <v>6</v>
      </c>
      <c r="B208" s="44" t="s">
        <v>227</v>
      </c>
      <c r="C208" s="37" t="s">
        <v>51</v>
      </c>
      <c r="D208" s="37" t="s">
        <v>83</v>
      </c>
      <c r="E208" s="38"/>
    </row>
    <row r="209" spans="1:5" ht="24.95" customHeight="1">
      <c r="A209" s="35">
        <v>7</v>
      </c>
      <c r="B209" s="44" t="s">
        <v>229</v>
      </c>
      <c r="C209" s="37" t="s">
        <v>24</v>
      </c>
      <c r="D209" s="37" t="s">
        <v>188</v>
      </c>
      <c r="E209" s="38"/>
    </row>
    <row r="210" spans="1:5" ht="24.95" customHeight="1">
      <c r="A210" s="35">
        <v>8</v>
      </c>
      <c r="B210" s="44" t="s">
        <v>22</v>
      </c>
      <c r="C210" s="37" t="s">
        <v>23</v>
      </c>
      <c r="D210" s="37">
        <v>50</v>
      </c>
      <c r="E210" s="38"/>
    </row>
    <row r="211" spans="1:5" ht="42.95" customHeight="1">
      <c r="A211" s="35">
        <v>9</v>
      </c>
      <c r="B211" s="44" t="s">
        <v>544</v>
      </c>
      <c r="C211" s="37" t="s">
        <v>86</v>
      </c>
      <c r="D211" s="35" t="s">
        <v>760</v>
      </c>
      <c r="E211" s="38"/>
    </row>
    <row r="212" spans="1:5" ht="24.95" customHeight="1">
      <c r="A212" s="35">
        <v>10</v>
      </c>
      <c r="B212" s="44" t="s">
        <v>545</v>
      </c>
      <c r="C212" s="37" t="s">
        <v>205</v>
      </c>
      <c r="D212" s="37" t="s">
        <v>206</v>
      </c>
      <c r="E212" s="38"/>
    </row>
    <row r="213" spans="1:5" ht="42.95" customHeight="1">
      <c r="A213" s="35">
        <v>11</v>
      </c>
      <c r="B213" s="44" t="s">
        <v>547</v>
      </c>
      <c r="C213" s="37" t="s">
        <v>20</v>
      </c>
      <c r="D213" s="37" t="s">
        <v>90</v>
      </c>
      <c r="E213" s="38"/>
    </row>
    <row r="214" spans="1:5" ht="24" customHeight="1">
      <c r="A214" s="35">
        <v>12</v>
      </c>
      <c r="B214" s="44" t="s">
        <v>549</v>
      </c>
      <c r="C214" s="37" t="s">
        <v>59</v>
      </c>
      <c r="D214" s="37" t="s">
        <v>41</v>
      </c>
      <c r="E214" s="38"/>
    </row>
    <row r="215" spans="1:5" ht="24" customHeight="1">
      <c r="A215" s="35">
        <v>13</v>
      </c>
      <c r="B215" s="44" t="s">
        <v>551</v>
      </c>
      <c r="C215" s="37" t="s">
        <v>24</v>
      </c>
      <c r="D215" s="37" t="s">
        <v>761</v>
      </c>
      <c r="E215" s="38"/>
    </row>
    <row r="216" spans="1:5" ht="24" customHeight="1">
      <c r="A216" s="35">
        <v>14</v>
      </c>
      <c r="B216" s="44" t="s">
        <v>762</v>
      </c>
      <c r="C216" s="37" t="s">
        <v>24</v>
      </c>
      <c r="D216" s="37" t="s">
        <v>763</v>
      </c>
      <c r="E216" s="38"/>
    </row>
    <row r="217" spans="1:5" ht="45" customHeight="1">
      <c r="A217" s="35">
        <v>15</v>
      </c>
      <c r="B217" s="44" t="s">
        <v>735</v>
      </c>
      <c r="C217" s="37"/>
      <c r="D217" s="37" t="s">
        <v>736</v>
      </c>
      <c r="E217" s="38"/>
    </row>
    <row r="218" spans="1:5" ht="57" customHeight="1">
      <c r="A218" s="35">
        <v>16</v>
      </c>
      <c r="B218" s="44" t="s">
        <v>570</v>
      </c>
      <c r="C218" s="37"/>
      <c r="D218" s="37" t="s">
        <v>571</v>
      </c>
      <c r="E218" s="38"/>
    </row>
    <row r="219" spans="1:5" ht="93.75" customHeight="1">
      <c r="A219" s="35">
        <v>17</v>
      </c>
      <c r="B219" s="38" t="s">
        <v>737</v>
      </c>
      <c r="C219" s="37"/>
      <c r="D219" s="103" t="s">
        <v>738</v>
      </c>
      <c r="E219" s="38"/>
    </row>
    <row r="220" spans="1:5" ht="45" customHeight="1">
      <c r="A220" s="226">
        <v>18</v>
      </c>
      <c r="B220" s="227" t="s">
        <v>739</v>
      </c>
      <c r="C220" s="229" t="s">
        <v>27</v>
      </c>
      <c r="D220" s="37" t="s">
        <v>740</v>
      </c>
      <c r="E220" s="38"/>
    </row>
    <row r="221" spans="1:5" ht="24.95" customHeight="1">
      <c r="A221" s="226"/>
      <c r="B221" s="227"/>
      <c r="C221" s="229"/>
      <c r="D221" s="37" t="s">
        <v>741</v>
      </c>
      <c r="E221" s="38"/>
    </row>
    <row r="222" spans="1:5" ht="84.95" customHeight="1">
      <c r="A222" s="35">
        <v>19</v>
      </c>
      <c r="B222" s="44" t="s">
        <v>566</v>
      </c>
      <c r="C222" s="37"/>
      <c r="D222" s="37" t="s">
        <v>742</v>
      </c>
      <c r="E222" s="38"/>
    </row>
    <row r="223" spans="1:5" ht="45" customHeight="1">
      <c r="A223" s="35">
        <v>20</v>
      </c>
      <c r="B223" s="44" t="s">
        <v>743</v>
      </c>
      <c r="C223" s="37"/>
      <c r="D223" s="37" t="s">
        <v>573</v>
      </c>
      <c r="E223" s="38"/>
    </row>
    <row r="224" spans="1:5" ht="24.95" customHeight="1">
      <c r="A224" s="35">
        <v>21</v>
      </c>
      <c r="B224" s="44" t="s">
        <v>574</v>
      </c>
      <c r="C224" s="37" t="s">
        <v>54</v>
      </c>
      <c r="D224" s="37" t="s">
        <v>764</v>
      </c>
      <c r="E224" s="38"/>
    </row>
    <row r="225" spans="1:5" s="132" customFormat="1" ht="24.95" customHeight="1">
      <c r="A225" s="226">
        <v>22</v>
      </c>
      <c r="B225" s="227" t="s">
        <v>575</v>
      </c>
      <c r="C225" s="226"/>
      <c r="D225" s="150" t="s">
        <v>576</v>
      </c>
      <c r="E225" s="226"/>
    </row>
    <row r="226" spans="1:5" s="132" customFormat="1" ht="24.95" customHeight="1">
      <c r="A226" s="226"/>
      <c r="B226" s="227"/>
      <c r="C226" s="226"/>
      <c r="D226" s="150" t="s">
        <v>577</v>
      </c>
      <c r="E226" s="226"/>
    </row>
    <row r="227" spans="1:5" s="132" customFormat="1" ht="24.95" customHeight="1">
      <c r="A227" s="226"/>
      <c r="B227" s="227"/>
      <c r="C227" s="226"/>
      <c r="D227" s="150" t="s">
        <v>578</v>
      </c>
      <c r="E227" s="226"/>
    </row>
    <row r="228" spans="1:5" s="132" customFormat="1" ht="24.95" customHeight="1">
      <c r="A228" s="226"/>
      <c r="B228" s="227"/>
      <c r="C228" s="226"/>
      <c r="D228" s="150" t="s">
        <v>579</v>
      </c>
      <c r="E228" s="226"/>
    </row>
    <row r="229" spans="1:5" ht="99.95" customHeight="1">
      <c r="A229" s="226"/>
      <c r="B229" s="227"/>
      <c r="C229" s="226"/>
      <c r="D229" s="95" t="s">
        <v>580</v>
      </c>
      <c r="E229" s="226"/>
    </row>
    <row r="230" spans="1:5" ht="45" customHeight="1">
      <c r="A230" s="35">
        <v>23</v>
      </c>
      <c r="B230" s="36" t="s">
        <v>581</v>
      </c>
      <c r="C230" s="37"/>
      <c r="D230" s="37" t="s">
        <v>100</v>
      </c>
      <c r="E230" s="35"/>
    </row>
    <row r="231" spans="1:5" ht="24.95" customHeight="1">
      <c r="A231" s="35">
        <v>24</v>
      </c>
      <c r="B231" s="36" t="s">
        <v>700</v>
      </c>
      <c r="C231" s="37"/>
      <c r="D231" s="37"/>
      <c r="E231" s="17"/>
    </row>
    <row r="232" spans="1:5" ht="45" customHeight="1">
      <c r="A232" s="35" t="s">
        <v>745</v>
      </c>
      <c r="B232" s="36" t="s">
        <v>590</v>
      </c>
      <c r="C232" s="37"/>
      <c r="D232" s="37" t="s">
        <v>100</v>
      </c>
      <c r="E232" s="17"/>
    </row>
    <row r="233" spans="1:5" ht="45" customHeight="1">
      <c r="A233" s="35" t="s">
        <v>746</v>
      </c>
      <c r="B233" s="36" t="s">
        <v>747</v>
      </c>
      <c r="C233" s="37"/>
      <c r="D233" s="37" t="s">
        <v>100</v>
      </c>
      <c r="E233" s="17"/>
    </row>
    <row r="234" spans="1:5" ht="45" customHeight="1">
      <c r="A234" s="35">
        <v>25</v>
      </c>
      <c r="B234" s="36" t="s">
        <v>31</v>
      </c>
      <c r="C234" s="37"/>
      <c r="D234" s="37" t="s">
        <v>100</v>
      </c>
      <c r="E234" s="17"/>
    </row>
    <row r="235" spans="1:5" ht="178.5" customHeight="1">
      <c r="A235" s="35"/>
      <c r="B235" s="91" t="s">
        <v>748</v>
      </c>
      <c r="C235" s="37"/>
      <c r="D235" s="37"/>
      <c r="E235" s="17"/>
    </row>
    <row r="236" spans="1:5" ht="24.95" customHeight="1">
      <c r="A236" s="35"/>
      <c r="B236" s="93" t="s">
        <v>773</v>
      </c>
      <c r="C236" s="37"/>
      <c r="D236" s="37" t="s">
        <v>186</v>
      </c>
      <c r="E236" s="17"/>
    </row>
    <row r="237" spans="1:5" ht="45" customHeight="1">
      <c r="A237" s="35"/>
      <c r="B237" s="93" t="s">
        <v>774</v>
      </c>
      <c r="C237" s="37"/>
      <c r="D237" s="37" t="s">
        <v>186</v>
      </c>
      <c r="E237" s="17"/>
    </row>
    <row r="238" spans="1:5" ht="65.099999999999994" customHeight="1">
      <c r="A238" s="35"/>
      <c r="B238" s="93" t="s">
        <v>775</v>
      </c>
      <c r="C238" s="37"/>
      <c r="D238" s="37" t="s">
        <v>186</v>
      </c>
      <c r="E238" s="17"/>
    </row>
    <row r="239" spans="1:5" ht="65.099999999999994" customHeight="1">
      <c r="A239" s="35"/>
      <c r="B239" s="93" t="s">
        <v>776</v>
      </c>
      <c r="C239" s="37"/>
      <c r="D239" s="37" t="s">
        <v>186</v>
      </c>
      <c r="E239" s="17"/>
    </row>
    <row r="240" spans="1:5" ht="45" customHeight="1">
      <c r="A240" s="35"/>
      <c r="B240" s="93" t="s">
        <v>785</v>
      </c>
      <c r="C240" s="37"/>
      <c r="D240" s="37" t="s">
        <v>186</v>
      </c>
      <c r="E240" s="17"/>
    </row>
    <row r="241" spans="1:5" ht="45" customHeight="1">
      <c r="A241" s="35"/>
      <c r="B241" s="93" t="s">
        <v>778</v>
      </c>
      <c r="C241" s="37"/>
      <c r="D241" s="37" t="s">
        <v>186</v>
      </c>
      <c r="E241" s="17"/>
    </row>
    <row r="242" spans="1:5" ht="65.099999999999994" customHeight="1">
      <c r="A242" s="35"/>
      <c r="B242" s="93" t="s">
        <v>779</v>
      </c>
      <c r="C242" s="37"/>
      <c r="D242" s="37" t="s">
        <v>186</v>
      </c>
      <c r="E242" s="17"/>
    </row>
    <row r="243" spans="1:5" ht="65.099999999999994" customHeight="1">
      <c r="A243" s="35"/>
      <c r="B243" s="93" t="s">
        <v>780</v>
      </c>
      <c r="C243" s="37"/>
      <c r="D243" s="37" t="s">
        <v>186</v>
      </c>
      <c r="E243" s="17"/>
    </row>
    <row r="244" spans="1:5" ht="45" customHeight="1">
      <c r="A244" s="35"/>
      <c r="B244" s="3" t="s">
        <v>749</v>
      </c>
      <c r="C244" s="37"/>
      <c r="D244" s="37" t="s">
        <v>186</v>
      </c>
      <c r="E244" s="17"/>
    </row>
    <row r="245" spans="1:5" ht="99.95" customHeight="1">
      <c r="A245" s="35"/>
      <c r="B245" s="160" t="s">
        <v>750</v>
      </c>
      <c r="C245" s="37"/>
      <c r="D245" s="37" t="s">
        <v>186</v>
      </c>
      <c r="E245" s="17"/>
    </row>
    <row r="246" spans="1:5" ht="24.95" customHeight="1">
      <c r="A246" s="163" t="s">
        <v>278</v>
      </c>
      <c r="B246" s="112" t="s">
        <v>751</v>
      </c>
      <c r="C246" s="18"/>
      <c r="D246" s="18"/>
      <c r="E246" s="19"/>
    </row>
    <row r="247" spans="1:5" ht="24.95" customHeight="1">
      <c r="A247" s="35">
        <v>1</v>
      </c>
      <c r="B247" s="36" t="s">
        <v>45</v>
      </c>
      <c r="C247" s="37"/>
      <c r="D247" s="37" t="s">
        <v>15</v>
      </c>
      <c r="E247" s="17"/>
    </row>
    <row r="248" spans="1:5" ht="24.95" customHeight="1">
      <c r="A248" s="35">
        <v>2</v>
      </c>
      <c r="B248" s="36" t="s">
        <v>46</v>
      </c>
      <c r="C248" s="37"/>
      <c r="D248" s="37" t="s">
        <v>15</v>
      </c>
      <c r="E248" s="17"/>
    </row>
    <row r="249" spans="1:5" ht="24.95" customHeight="1">
      <c r="A249" s="35">
        <v>3</v>
      </c>
      <c r="B249" s="36" t="s">
        <v>16</v>
      </c>
      <c r="C249" s="37"/>
      <c r="D249" s="37" t="s">
        <v>15</v>
      </c>
      <c r="E249" s="17"/>
    </row>
    <row r="250" spans="1:5" ht="114.95" customHeight="1">
      <c r="A250" s="35">
        <v>4</v>
      </c>
      <c r="B250" s="36" t="s">
        <v>597</v>
      </c>
      <c r="C250" s="37"/>
      <c r="D250" s="37" t="s">
        <v>752</v>
      </c>
      <c r="E250" s="17"/>
    </row>
    <row r="251" spans="1:5" ht="65.099999999999994" customHeight="1">
      <c r="A251" s="35">
        <v>5</v>
      </c>
      <c r="B251" s="36" t="s">
        <v>622</v>
      </c>
      <c r="C251" s="37"/>
      <c r="D251" s="37" t="s">
        <v>753</v>
      </c>
      <c r="E251" s="17"/>
    </row>
    <row r="252" spans="1:5" ht="65.099999999999994" customHeight="1">
      <c r="A252" s="35">
        <v>6</v>
      </c>
      <c r="B252" s="36" t="s">
        <v>624</v>
      </c>
      <c r="C252" s="37"/>
      <c r="D252" s="37" t="s">
        <v>754</v>
      </c>
      <c r="E252" s="17"/>
    </row>
    <row r="253" spans="1:5" ht="114.95" customHeight="1">
      <c r="A253" s="35">
        <v>7</v>
      </c>
      <c r="B253" s="36" t="s">
        <v>626</v>
      </c>
      <c r="C253" s="35"/>
      <c r="D253" s="103" t="s">
        <v>781</v>
      </c>
      <c r="E253" s="17"/>
    </row>
    <row r="254" spans="1:5" ht="24.95" customHeight="1">
      <c r="A254" s="35">
        <v>8</v>
      </c>
      <c r="B254" s="36" t="s">
        <v>627</v>
      </c>
      <c r="C254" s="35"/>
      <c r="D254" s="37" t="s">
        <v>628</v>
      </c>
      <c r="E254" s="17"/>
    </row>
    <row r="255" spans="1:5" ht="42" customHeight="1">
      <c r="A255" s="35">
        <v>9</v>
      </c>
      <c r="B255" s="36" t="s">
        <v>755</v>
      </c>
      <c r="C255" s="35"/>
      <c r="D255" s="37" t="s">
        <v>100</v>
      </c>
      <c r="E255" s="17"/>
    </row>
    <row r="256" spans="1:5" ht="45" customHeight="1">
      <c r="A256" s="35">
        <v>10</v>
      </c>
      <c r="B256" s="36" t="s">
        <v>631</v>
      </c>
      <c r="C256" s="35"/>
      <c r="D256" s="37" t="s">
        <v>100</v>
      </c>
      <c r="E256" s="17"/>
    </row>
    <row r="257" spans="1:5" ht="84.95" customHeight="1">
      <c r="A257" s="35">
        <v>11</v>
      </c>
      <c r="B257" s="36" t="s">
        <v>756</v>
      </c>
      <c r="C257" s="37"/>
      <c r="D257" s="103" t="s">
        <v>721</v>
      </c>
      <c r="E257" s="17"/>
    </row>
    <row r="258" spans="1:5" ht="24.95" customHeight="1">
      <c r="A258" s="35">
        <v>12</v>
      </c>
      <c r="B258" s="36" t="s">
        <v>635</v>
      </c>
      <c r="C258" s="37"/>
      <c r="D258" s="37" t="s">
        <v>75</v>
      </c>
      <c r="E258" s="17"/>
    </row>
    <row r="259" spans="1:5" ht="65.099999999999994" customHeight="1">
      <c r="A259" s="35">
        <v>13</v>
      </c>
      <c r="B259" s="36" t="s">
        <v>636</v>
      </c>
      <c r="C259" s="37" t="s">
        <v>19</v>
      </c>
      <c r="D259" s="37" t="s">
        <v>637</v>
      </c>
      <c r="E259" s="17"/>
    </row>
    <row r="260" spans="1:5" ht="129" customHeight="1">
      <c r="A260" s="35">
        <v>14</v>
      </c>
      <c r="B260" s="44" t="s">
        <v>757</v>
      </c>
      <c r="C260" s="35"/>
      <c r="D260" s="37" t="s">
        <v>783</v>
      </c>
      <c r="E260" s="17"/>
    </row>
    <row r="261" spans="1:5" s="132" customFormat="1" ht="24.95" customHeight="1">
      <c r="A261" s="226">
        <v>15</v>
      </c>
      <c r="B261" s="227" t="s">
        <v>575</v>
      </c>
      <c r="C261" s="228"/>
      <c r="D261" s="150" t="s">
        <v>576</v>
      </c>
      <c r="E261" s="228"/>
    </row>
    <row r="262" spans="1:5" s="132" customFormat="1" ht="24.95" customHeight="1">
      <c r="A262" s="226"/>
      <c r="B262" s="227"/>
      <c r="C262" s="228"/>
      <c r="D262" s="150" t="s">
        <v>577</v>
      </c>
      <c r="E262" s="228"/>
    </row>
    <row r="263" spans="1:5" s="132" customFormat="1" ht="24.95" customHeight="1">
      <c r="A263" s="226"/>
      <c r="B263" s="227"/>
      <c r="C263" s="228"/>
      <c r="D263" s="150" t="s">
        <v>578</v>
      </c>
      <c r="E263" s="228"/>
    </row>
    <row r="264" spans="1:5" s="132" customFormat="1" ht="24.95" customHeight="1">
      <c r="A264" s="226"/>
      <c r="B264" s="227"/>
      <c r="C264" s="228"/>
      <c r="D264" s="150" t="s">
        <v>579</v>
      </c>
      <c r="E264" s="228"/>
    </row>
    <row r="265" spans="1:5" ht="99.95" customHeight="1">
      <c r="A265" s="226"/>
      <c r="B265" s="227"/>
      <c r="C265" s="228"/>
      <c r="D265" s="95" t="s">
        <v>580</v>
      </c>
      <c r="E265" s="228"/>
    </row>
    <row r="266" spans="1:5" ht="45" customHeight="1">
      <c r="A266" s="35">
        <v>16</v>
      </c>
      <c r="B266" s="36" t="s">
        <v>643</v>
      </c>
      <c r="C266" s="37"/>
      <c r="D266" s="37" t="s">
        <v>100</v>
      </c>
      <c r="E266" s="17"/>
    </row>
    <row r="267" spans="1:5" ht="45" customHeight="1">
      <c r="A267" s="35">
        <v>17</v>
      </c>
      <c r="B267" s="36" t="s">
        <v>649</v>
      </c>
      <c r="C267" s="37"/>
      <c r="D267" s="37" t="s">
        <v>100</v>
      </c>
      <c r="E267" s="17"/>
    </row>
    <row r="268" spans="1:5" ht="45" customHeight="1">
      <c r="A268" s="35">
        <v>18</v>
      </c>
      <c r="B268" s="36" t="s">
        <v>31</v>
      </c>
      <c r="C268" s="37"/>
      <c r="D268" s="37" t="s">
        <v>100</v>
      </c>
      <c r="E268" s="17"/>
    </row>
    <row r="269" spans="1:5" ht="45" customHeight="1">
      <c r="A269" s="146"/>
      <c r="B269" s="158" t="s">
        <v>758</v>
      </c>
      <c r="C269" s="147"/>
      <c r="D269" s="159"/>
      <c r="E269" s="17"/>
    </row>
    <row r="270" spans="1:5" ht="216.75" customHeight="1">
      <c r="A270" s="146"/>
      <c r="B270" s="149" t="s">
        <v>786</v>
      </c>
      <c r="C270" s="147"/>
      <c r="D270" s="37" t="s">
        <v>186</v>
      </c>
      <c r="E270" s="17"/>
    </row>
    <row r="271" spans="1:5" s="132" customFormat="1" ht="24.95" customHeight="1">
      <c r="A271" s="141" t="s">
        <v>35</v>
      </c>
      <c r="B271" s="143" t="str">
        <f>+'[1]Danh mục vật tư'!B9</f>
        <v>Modem 4G/APN</v>
      </c>
      <c r="C271" s="141"/>
      <c r="D271" s="141"/>
      <c r="E271" s="141"/>
    </row>
    <row r="272" spans="1:5" s="132" customFormat="1" ht="24.95" customHeight="1">
      <c r="A272" s="6">
        <v>1</v>
      </c>
      <c r="B272" s="9" t="s">
        <v>45</v>
      </c>
      <c r="C272" s="6"/>
      <c r="D272" s="6" t="s">
        <v>15</v>
      </c>
      <c r="E272" s="141"/>
    </row>
    <row r="273" spans="1:5" s="132" customFormat="1" ht="24.95" customHeight="1">
      <c r="A273" s="6">
        <v>2</v>
      </c>
      <c r="B273" s="9" t="s">
        <v>46</v>
      </c>
      <c r="C273" s="6"/>
      <c r="D273" s="6" t="s">
        <v>15</v>
      </c>
      <c r="E273" s="141"/>
    </row>
    <row r="274" spans="1:5" s="132" customFormat="1" ht="24.95" customHeight="1">
      <c r="A274" s="6">
        <v>3</v>
      </c>
      <c r="B274" s="9" t="s">
        <v>16</v>
      </c>
      <c r="C274" s="6"/>
      <c r="D274" s="6" t="s">
        <v>15</v>
      </c>
      <c r="E274" s="141"/>
    </row>
    <row r="275" spans="1:5" s="132" customFormat="1" ht="65.099999999999994" customHeight="1">
      <c r="A275" s="144">
        <v>4</v>
      </c>
      <c r="B275" s="174" t="s">
        <v>653</v>
      </c>
      <c r="C275" s="75"/>
      <c r="D275" s="156" t="s">
        <v>654</v>
      </c>
      <c r="E275" s="17"/>
    </row>
    <row r="276" spans="1:5" s="132" customFormat="1" ht="84.95" customHeight="1">
      <c r="A276" s="144">
        <v>5</v>
      </c>
      <c r="B276" s="151" t="s">
        <v>655</v>
      </c>
      <c r="C276" s="75"/>
      <c r="D276" s="150" t="s">
        <v>656</v>
      </c>
      <c r="E276" s="17"/>
    </row>
    <row r="277" spans="1:5" s="132" customFormat="1" ht="24.95" customHeight="1">
      <c r="A277" s="144">
        <v>6</v>
      </c>
      <c r="B277" s="151" t="s">
        <v>657</v>
      </c>
      <c r="C277" s="75"/>
      <c r="D277" s="150" t="s">
        <v>729</v>
      </c>
      <c r="E277" s="17"/>
    </row>
    <row r="278" spans="1:5" s="132" customFormat="1" ht="24.95" customHeight="1">
      <c r="A278" s="215">
        <v>7</v>
      </c>
      <c r="B278" s="216" t="s">
        <v>658</v>
      </c>
      <c r="C278" s="75"/>
      <c r="D278" s="150" t="s">
        <v>659</v>
      </c>
      <c r="E278" s="17"/>
    </row>
    <row r="279" spans="1:5" s="132" customFormat="1" ht="24.95" customHeight="1">
      <c r="A279" s="215"/>
      <c r="B279" s="216"/>
      <c r="C279" s="75"/>
      <c r="D279" s="150" t="s">
        <v>660</v>
      </c>
      <c r="E279" s="17"/>
    </row>
    <row r="280" spans="1:5" s="132" customFormat="1" ht="24.95" customHeight="1">
      <c r="A280" s="215"/>
      <c r="B280" s="216"/>
      <c r="C280" s="75"/>
      <c r="D280" s="150" t="s">
        <v>661</v>
      </c>
      <c r="E280" s="17"/>
    </row>
    <row r="281" spans="1:5" s="132" customFormat="1" ht="45" customHeight="1">
      <c r="A281" s="215"/>
      <c r="B281" s="216"/>
      <c r="C281" s="75"/>
      <c r="D281" s="150" t="s">
        <v>662</v>
      </c>
      <c r="E281" s="17"/>
    </row>
    <row r="282" spans="1:5" s="132" customFormat="1" ht="45" customHeight="1">
      <c r="A282" s="215"/>
      <c r="B282" s="216"/>
      <c r="C282" s="75"/>
      <c r="D282" s="150" t="s">
        <v>663</v>
      </c>
      <c r="E282" s="17"/>
    </row>
    <row r="283" spans="1:5" s="132" customFormat="1" ht="24.95" customHeight="1">
      <c r="A283" s="144">
        <v>8</v>
      </c>
      <c r="B283" s="151" t="s">
        <v>664</v>
      </c>
      <c r="C283" s="75"/>
      <c r="D283" s="150" t="s">
        <v>665</v>
      </c>
      <c r="E283" s="17"/>
    </row>
    <row r="284" spans="1:5" s="132" customFormat="1" ht="45" customHeight="1">
      <c r="A284" s="144">
        <v>9</v>
      </c>
      <c r="B284" s="151" t="s">
        <v>666</v>
      </c>
      <c r="C284" s="75"/>
      <c r="D284" s="150" t="s">
        <v>667</v>
      </c>
      <c r="E284" s="17"/>
    </row>
    <row r="285" spans="1:5" s="132" customFormat="1" ht="65.099999999999994" customHeight="1">
      <c r="A285" s="215">
        <v>10</v>
      </c>
      <c r="B285" s="216" t="s">
        <v>668</v>
      </c>
      <c r="C285" s="75"/>
      <c r="D285" s="150" t="s">
        <v>669</v>
      </c>
      <c r="E285" s="17"/>
    </row>
    <row r="286" spans="1:5" s="132" customFormat="1" ht="45" customHeight="1">
      <c r="A286" s="215"/>
      <c r="B286" s="216"/>
      <c r="C286" s="75"/>
      <c r="D286" s="150" t="s">
        <v>670</v>
      </c>
      <c r="E286" s="17"/>
    </row>
    <row r="287" spans="1:5" ht="65.099999999999994" customHeight="1">
      <c r="A287" s="215"/>
      <c r="B287" s="216"/>
      <c r="C287" s="75"/>
      <c r="D287" s="150" t="s">
        <v>671</v>
      </c>
      <c r="E287" s="17"/>
    </row>
    <row r="288" spans="1:5" ht="45" customHeight="1">
      <c r="A288" s="144">
        <v>11</v>
      </c>
      <c r="B288" s="151" t="s">
        <v>672</v>
      </c>
      <c r="C288" s="75"/>
      <c r="D288" s="150" t="s">
        <v>673</v>
      </c>
      <c r="E288" s="17"/>
    </row>
    <row r="289" spans="1:5" ht="45" customHeight="1">
      <c r="A289" s="144">
        <v>12</v>
      </c>
      <c r="B289" s="151" t="s">
        <v>674</v>
      </c>
      <c r="C289" s="75"/>
      <c r="D289" s="150" t="s">
        <v>675</v>
      </c>
      <c r="E289" s="17"/>
    </row>
    <row r="290" spans="1:5" ht="24.95" customHeight="1">
      <c r="A290" s="144">
        <v>13</v>
      </c>
      <c r="B290" s="151" t="s">
        <v>676</v>
      </c>
      <c r="C290" s="75"/>
      <c r="D290" s="150" t="s">
        <v>677</v>
      </c>
      <c r="E290" s="17"/>
    </row>
    <row r="291" spans="1:5" ht="24.95" customHeight="1">
      <c r="A291" s="217">
        <v>14</v>
      </c>
      <c r="B291" s="220" t="s">
        <v>575</v>
      </c>
      <c r="C291" s="223"/>
      <c r="D291" s="150" t="s">
        <v>678</v>
      </c>
      <c r="E291" s="223"/>
    </row>
    <row r="292" spans="1:5" ht="24.95" customHeight="1">
      <c r="A292" s="218"/>
      <c r="B292" s="221"/>
      <c r="C292" s="224"/>
      <c r="D292" s="150" t="s">
        <v>679</v>
      </c>
      <c r="E292" s="224"/>
    </row>
    <row r="293" spans="1:5" ht="24.95" customHeight="1">
      <c r="A293" s="218"/>
      <c r="B293" s="221"/>
      <c r="C293" s="224"/>
      <c r="D293" s="150" t="s">
        <v>680</v>
      </c>
      <c r="E293" s="224"/>
    </row>
    <row r="294" spans="1:5" ht="78.75" customHeight="1">
      <c r="A294" s="219"/>
      <c r="B294" s="222"/>
      <c r="C294" s="225"/>
      <c r="D294" s="150" t="s">
        <v>681</v>
      </c>
      <c r="E294" s="225"/>
    </row>
    <row r="295" spans="1:5" ht="95.25" customHeight="1">
      <c r="A295" s="207"/>
      <c r="B295" s="151"/>
      <c r="C295" s="75"/>
      <c r="D295" s="150" t="s">
        <v>580</v>
      </c>
      <c r="E295" s="17"/>
    </row>
    <row r="296" spans="1:5" ht="80.25" customHeight="1">
      <c r="A296" s="144">
        <v>15</v>
      </c>
      <c r="B296" s="151" t="s">
        <v>682</v>
      </c>
      <c r="C296" s="75"/>
      <c r="D296" s="150" t="s">
        <v>683</v>
      </c>
      <c r="E296" s="17"/>
    </row>
    <row r="297" spans="1:5" ht="24.95" customHeight="1">
      <c r="A297" s="144">
        <v>16</v>
      </c>
      <c r="B297" s="151" t="s">
        <v>684</v>
      </c>
      <c r="C297" s="75"/>
      <c r="D297" s="150" t="s">
        <v>685</v>
      </c>
      <c r="E297" s="17"/>
    </row>
    <row r="298" spans="1:5" ht="129.94999999999999" customHeight="1">
      <c r="A298" s="144">
        <v>17</v>
      </c>
      <c r="B298" s="151" t="s">
        <v>686</v>
      </c>
      <c r="C298" s="75"/>
      <c r="D298" s="150" t="s">
        <v>75</v>
      </c>
      <c r="E298" s="17"/>
    </row>
    <row r="299" spans="1:5" ht="24.95" customHeight="1">
      <c r="A299" s="141" t="s">
        <v>36</v>
      </c>
      <c r="B299" s="94" t="str">
        <f>+'Danh mục vật tư'!B10</f>
        <v>Bộ chuyển đổi nguồn ATS 25A-220AC</v>
      </c>
      <c r="C299" s="6"/>
      <c r="D299" s="6"/>
      <c r="E299" s="3"/>
    </row>
    <row r="300" spans="1:5" ht="24.95" customHeight="1">
      <c r="A300" s="163" t="s">
        <v>793</v>
      </c>
      <c r="B300" s="172" t="s">
        <v>789</v>
      </c>
      <c r="C300" s="141"/>
      <c r="D300" s="143"/>
      <c r="E300" s="3"/>
    </row>
    <row r="301" spans="1:5" ht="24.95" customHeight="1">
      <c r="A301" s="6">
        <v>1</v>
      </c>
      <c r="B301" s="3" t="s">
        <v>14</v>
      </c>
      <c r="C301" s="6"/>
      <c r="D301" s="6" t="s">
        <v>15</v>
      </c>
      <c r="E301" s="3"/>
    </row>
    <row r="302" spans="1:5" ht="24.95" customHeight="1">
      <c r="A302" s="6">
        <v>2</v>
      </c>
      <c r="B302" s="3" t="s">
        <v>16</v>
      </c>
      <c r="C302" s="6"/>
      <c r="D302" s="6" t="s">
        <v>15</v>
      </c>
      <c r="E302" s="3"/>
    </row>
    <row r="303" spans="1:5" ht="24.95" customHeight="1">
      <c r="A303" s="6">
        <v>3</v>
      </c>
      <c r="B303" s="3" t="s">
        <v>790</v>
      </c>
      <c r="C303" s="6" t="s">
        <v>36</v>
      </c>
      <c r="D303" s="6">
        <v>220</v>
      </c>
      <c r="E303" s="3"/>
    </row>
    <row r="304" spans="1:5" ht="24.95" customHeight="1">
      <c r="A304" s="6">
        <v>4</v>
      </c>
      <c r="B304" s="3" t="s">
        <v>22</v>
      </c>
      <c r="C304" s="6" t="s">
        <v>23</v>
      </c>
      <c r="D304" s="6">
        <v>50</v>
      </c>
      <c r="E304" s="3"/>
    </row>
    <row r="305" spans="1:5" ht="24.95" customHeight="1">
      <c r="A305" s="6">
        <v>5</v>
      </c>
      <c r="B305" s="3" t="s">
        <v>229</v>
      </c>
      <c r="C305" s="6" t="s">
        <v>24</v>
      </c>
      <c r="D305" s="6" t="s">
        <v>26</v>
      </c>
      <c r="E305" s="3"/>
    </row>
    <row r="306" spans="1:5" ht="24.95" customHeight="1">
      <c r="A306" s="24" t="s">
        <v>794</v>
      </c>
      <c r="B306" s="91" t="s">
        <v>320</v>
      </c>
      <c r="C306" s="141"/>
      <c r="D306" s="141"/>
      <c r="E306" s="17"/>
    </row>
    <row r="307" spans="1:5" ht="24.95" customHeight="1">
      <c r="A307" s="35">
        <v>1</v>
      </c>
      <c r="B307" s="9" t="s">
        <v>319</v>
      </c>
      <c r="C307" s="6"/>
      <c r="D307" s="6" t="s">
        <v>791</v>
      </c>
      <c r="E307" s="3"/>
    </row>
    <row r="308" spans="1:5" ht="65.099999999999994" customHeight="1">
      <c r="A308" s="35">
        <v>2</v>
      </c>
      <c r="B308" s="36" t="s">
        <v>320</v>
      </c>
      <c r="C308" s="37"/>
      <c r="D308" s="37" t="s">
        <v>792</v>
      </c>
      <c r="E308" s="3"/>
    </row>
    <row r="309" spans="1:5" ht="45" customHeight="1">
      <c r="A309" s="141" t="s">
        <v>38</v>
      </c>
      <c r="B309" s="94" t="str">
        <f>+'[1]Danh mục vật tư'!B11</f>
        <v>Biến điện áp cấp nguồn  1 pha 2 sứ, ngoài trời ngâm dầu 22/0,22kV-1KVA</v>
      </c>
      <c r="C309" s="6"/>
      <c r="D309" s="6"/>
      <c r="E309" s="3"/>
    </row>
    <row r="310" spans="1:5" ht="24.95" customHeight="1">
      <c r="A310" s="6">
        <v>1</v>
      </c>
      <c r="B310" s="3" t="s">
        <v>45</v>
      </c>
      <c r="C310" s="6"/>
      <c r="D310" s="6" t="s">
        <v>15</v>
      </c>
      <c r="E310" s="141"/>
    </row>
    <row r="311" spans="1:5" ht="24.95" customHeight="1">
      <c r="A311" s="6">
        <v>2</v>
      </c>
      <c r="B311" s="3" t="s">
        <v>46</v>
      </c>
      <c r="C311" s="6"/>
      <c r="D311" s="6" t="s">
        <v>15</v>
      </c>
      <c r="E311" s="141"/>
    </row>
    <row r="312" spans="1:5" ht="24.95" customHeight="1">
      <c r="A312" s="6">
        <v>3</v>
      </c>
      <c r="B312" s="3" t="s">
        <v>16</v>
      </c>
      <c r="C312" s="6"/>
      <c r="D312" s="6" t="s">
        <v>15</v>
      </c>
      <c r="E312" s="141"/>
    </row>
    <row r="313" spans="1:5" ht="24.95" customHeight="1">
      <c r="A313" s="6">
        <v>4</v>
      </c>
      <c r="B313" s="3" t="s">
        <v>798</v>
      </c>
      <c r="C313" s="6"/>
      <c r="D313" s="6" t="s">
        <v>799</v>
      </c>
      <c r="E313" s="141"/>
    </row>
    <row r="314" spans="1:5" ht="185.25" customHeight="1">
      <c r="A314" s="6">
        <v>5</v>
      </c>
      <c r="B314" s="3" t="s">
        <v>18</v>
      </c>
      <c r="C314" s="6"/>
      <c r="D314" s="108" t="s">
        <v>1022</v>
      </c>
      <c r="E314" s="141"/>
    </row>
    <row r="315" spans="1:5" ht="30" customHeight="1">
      <c r="A315" s="6">
        <v>6</v>
      </c>
      <c r="B315" s="9" t="s">
        <v>800</v>
      </c>
      <c r="C315" s="6" t="s">
        <v>51</v>
      </c>
      <c r="D315" s="6">
        <v>22</v>
      </c>
      <c r="E315" s="141"/>
    </row>
    <row r="316" spans="1:5" ht="50.1" customHeight="1">
      <c r="A316" s="6">
        <v>7</v>
      </c>
      <c r="B316" s="9" t="s">
        <v>801</v>
      </c>
      <c r="C316" s="6" t="s">
        <v>51</v>
      </c>
      <c r="D316" s="6" t="s">
        <v>802</v>
      </c>
      <c r="E316" s="141"/>
    </row>
    <row r="317" spans="1:5" ht="50.1" customHeight="1">
      <c r="A317" s="6">
        <v>8</v>
      </c>
      <c r="B317" s="9" t="s">
        <v>803</v>
      </c>
      <c r="C317" s="6" t="s">
        <v>51</v>
      </c>
      <c r="D317" s="6">
        <v>24</v>
      </c>
      <c r="E317" s="141"/>
    </row>
    <row r="318" spans="1:5" ht="27.95" customHeight="1">
      <c r="A318" s="6">
        <v>9</v>
      </c>
      <c r="B318" s="9" t="s">
        <v>804</v>
      </c>
      <c r="C318" s="6" t="s">
        <v>51</v>
      </c>
      <c r="D318" s="6">
        <v>0.22</v>
      </c>
      <c r="E318" s="141"/>
    </row>
    <row r="319" spans="1:5" ht="27.95" customHeight="1">
      <c r="A319" s="6">
        <v>10</v>
      </c>
      <c r="B319" s="9" t="s">
        <v>805</v>
      </c>
      <c r="C319" s="6"/>
      <c r="D319" s="99" t="s">
        <v>829</v>
      </c>
      <c r="E319" s="141"/>
    </row>
    <row r="320" spans="1:5" ht="27.95" customHeight="1">
      <c r="A320" s="6">
        <v>11</v>
      </c>
      <c r="B320" s="9" t="s">
        <v>806</v>
      </c>
      <c r="C320" s="6" t="s">
        <v>23</v>
      </c>
      <c r="D320" s="6">
        <v>50</v>
      </c>
      <c r="E320" s="141"/>
    </row>
    <row r="321" spans="1:5" ht="27.95" customHeight="1">
      <c r="A321" s="6">
        <v>12</v>
      </c>
      <c r="B321" s="9" t="s">
        <v>807</v>
      </c>
      <c r="C321" s="6" t="s">
        <v>808</v>
      </c>
      <c r="D321" s="154" t="s">
        <v>830</v>
      </c>
      <c r="E321" s="141"/>
    </row>
    <row r="322" spans="1:5" ht="27.95" customHeight="1">
      <c r="A322" s="6">
        <v>13</v>
      </c>
      <c r="B322" s="9" t="s">
        <v>809</v>
      </c>
      <c r="C322" s="6"/>
      <c r="D322" s="6"/>
      <c r="E322" s="141"/>
    </row>
    <row r="323" spans="1:5" ht="27.95" customHeight="1">
      <c r="A323" s="6" t="s">
        <v>810</v>
      </c>
      <c r="B323" s="111" t="s">
        <v>827</v>
      </c>
      <c r="C323" s="6"/>
      <c r="D323" s="6">
        <v>1.2</v>
      </c>
      <c r="E323" s="141"/>
    </row>
    <row r="324" spans="1:5" ht="27.95" customHeight="1">
      <c r="A324" s="6" t="s">
        <v>811</v>
      </c>
      <c r="B324" s="3" t="s">
        <v>826</v>
      </c>
      <c r="C324" s="6"/>
      <c r="D324" s="6" t="s">
        <v>812</v>
      </c>
      <c r="E324" s="141"/>
    </row>
    <row r="325" spans="1:5" ht="45" customHeight="1">
      <c r="A325" s="6">
        <v>14</v>
      </c>
      <c r="B325" s="9" t="s">
        <v>831</v>
      </c>
      <c r="C325" s="6" t="s">
        <v>20</v>
      </c>
      <c r="D325" s="154" t="s">
        <v>548</v>
      </c>
      <c r="E325" s="141"/>
    </row>
    <row r="326" spans="1:5" ht="45" customHeight="1">
      <c r="A326" s="6">
        <v>15</v>
      </c>
      <c r="B326" s="9" t="s">
        <v>813</v>
      </c>
      <c r="C326" s="6" t="s">
        <v>59</v>
      </c>
      <c r="D326" s="154" t="s">
        <v>550</v>
      </c>
      <c r="E326" s="141"/>
    </row>
    <row r="327" spans="1:5" ht="45" customHeight="1">
      <c r="A327" s="6">
        <v>16</v>
      </c>
      <c r="B327" s="9" t="s">
        <v>814</v>
      </c>
      <c r="C327" s="6" t="s">
        <v>59</v>
      </c>
      <c r="D327" s="154" t="s">
        <v>832</v>
      </c>
      <c r="E327" s="141"/>
    </row>
    <row r="328" spans="1:5" ht="30" customHeight="1">
      <c r="A328" s="6">
        <v>17</v>
      </c>
      <c r="B328" s="9" t="s">
        <v>815</v>
      </c>
      <c r="C328" s="6" t="s">
        <v>54</v>
      </c>
      <c r="D328" s="6" t="s">
        <v>26</v>
      </c>
      <c r="E328" s="141"/>
    </row>
    <row r="329" spans="1:5" ht="200.1" customHeight="1">
      <c r="A329" s="6">
        <v>18</v>
      </c>
      <c r="B329" s="3" t="s">
        <v>816</v>
      </c>
      <c r="C329" s="6"/>
      <c r="D329" s="108" t="s">
        <v>828</v>
      </c>
      <c r="E329" s="141"/>
    </row>
    <row r="330" spans="1:5" ht="84.95" customHeight="1">
      <c r="A330" s="6">
        <v>19</v>
      </c>
      <c r="B330" s="3" t="s">
        <v>31</v>
      </c>
      <c r="C330" s="6"/>
      <c r="D330" s="108" t="s">
        <v>817</v>
      </c>
      <c r="E330" s="141"/>
    </row>
    <row r="331" spans="1:5" ht="48" customHeight="1">
      <c r="A331" s="141" t="s">
        <v>39</v>
      </c>
      <c r="B331" s="94" t="str">
        <f>+'[1]Danh mục vật tư'!B12</f>
        <v>Biến điện áp cấp nguồn  1 pha 2 sứ, ngoài trời ngâm dầu 35/0,22kV-1KVA</v>
      </c>
      <c r="C331" s="141"/>
      <c r="D331" s="141"/>
      <c r="E331" s="94"/>
    </row>
    <row r="332" spans="1:5" ht="30" customHeight="1">
      <c r="A332" s="6">
        <v>1</v>
      </c>
      <c r="B332" s="3" t="s">
        <v>45</v>
      </c>
      <c r="C332" s="6"/>
      <c r="D332" s="6" t="s">
        <v>15</v>
      </c>
      <c r="E332" s="3"/>
    </row>
    <row r="333" spans="1:5" ht="30" customHeight="1">
      <c r="A333" s="6">
        <v>2</v>
      </c>
      <c r="B333" s="3" t="s">
        <v>46</v>
      </c>
      <c r="C333" s="6"/>
      <c r="D333" s="6" t="s">
        <v>15</v>
      </c>
      <c r="E333" s="3"/>
    </row>
    <row r="334" spans="1:5" ht="30" customHeight="1">
      <c r="A334" s="6">
        <v>3</v>
      </c>
      <c r="B334" s="3" t="s">
        <v>16</v>
      </c>
      <c r="C334" s="6"/>
      <c r="D334" s="6" t="s">
        <v>15</v>
      </c>
      <c r="E334" s="3"/>
    </row>
    <row r="335" spans="1:5" ht="30" customHeight="1">
      <c r="A335" s="6">
        <v>4</v>
      </c>
      <c r="B335" s="3" t="s">
        <v>798</v>
      </c>
      <c r="C335" s="6"/>
      <c r="D335" s="6" t="s">
        <v>799</v>
      </c>
      <c r="E335" s="3"/>
    </row>
    <row r="336" spans="1:5" ht="185.1" customHeight="1">
      <c r="A336" s="6">
        <v>5</v>
      </c>
      <c r="B336" s="3" t="s">
        <v>18</v>
      </c>
      <c r="C336" s="6"/>
      <c r="D336" s="108" t="s">
        <v>1023</v>
      </c>
      <c r="E336" s="3"/>
    </row>
    <row r="337" spans="1:5" ht="24.95" customHeight="1">
      <c r="A337" s="6">
        <v>6</v>
      </c>
      <c r="B337" s="3" t="s">
        <v>800</v>
      </c>
      <c r="C337" s="6" t="s">
        <v>51</v>
      </c>
      <c r="D337" s="6">
        <v>35</v>
      </c>
      <c r="E337" s="3"/>
    </row>
    <row r="338" spans="1:5" ht="24.95" customHeight="1">
      <c r="A338" s="6">
        <v>7</v>
      </c>
      <c r="B338" s="3" t="s">
        <v>818</v>
      </c>
      <c r="C338" s="6" t="s">
        <v>51</v>
      </c>
      <c r="D338" s="6">
        <v>35</v>
      </c>
      <c r="E338" s="3"/>
    </row>
    <row r="339" spans="1:5" ht="45" customHeight="1">
      <c r="A339" s="6">
        <v>8</v>
      </c>
      <c r="B339" s="3" t="s">
        <v>819</v>
      </c>
      <c r="C339" s="6" t="s">
        <v>51</v>
      </c>
      <c r="D339" s="6">
        <v>38.5</v>
      </c>
      <c r="E339" s="3"/>
    </row>
    <row r="340" spans="1:5" ht="24.95" customHeight="1">
      <c r="A340" s="6">
        <v>9</v>
      </c>
      <c r="B340" s="3" t="s">
        <v>804</v>
      </c>
      <c r="C340" s="6" t="s">
        <v>51</v>
      </c>
      <c r="D340" s="6">
        <v>0.22</v>
      </c>
      <c r="E340" s="3"/>
    </row>
    <row r="341" spans="1:5" ht="24.95" customHeight="1">
      <c r="A341" s="6">
        <v>10</v>
      </c>
      <c r="B341" s="9" t="s">
        <v>805</v>
      </c>
      <c r="C341" s="6"/>
      <c r="D341" s="99" t="s">
        <v>829</v>
      </c>
      <c r="E341" s="3"/>
    </row>
    <row r="342" spans="1:5" ht="24.95" customHeight="1">
      <c r="A342" s="6">
        <v>11</v>
      </c>
      <c r="B342" s="3" t="s">
        <v>806</v>
      </c>
      <c r="C342" s="6" t="s">
        <v>23</v>
      </c>
      <c r="D342" s="6">
        <v>50</v>
      </c>
      <c r="E342" s="3"/>
    </row>
    <row r="343" spans="1:5" ht="24.95" customHeight="1">
      <c r="A343" s="6">
        <v>12</v>
      </c>
      <c r="B343" s="3" t="s">
        <v>807</v>
      </c>
      <c r="C343" s="6" t="s">
        <v>808</v>
      </c>
      <c r="D343" s="154" t="s">
        <v>830</v>
      </c>
      <c r="E343" s="3"/>
    </row>
    <row r="344" spans="1:5" ht="24.95" customHeight="1">
      <c r="A344" s="6">
        <v>13</v>
      </c>
      <c r="B344" s="3" t="s">
        <v>809</v>
      </c>
      <c r="C344" s="6"/>
      <c r="D344" s="6"/>
      <c r="E344" s="3"/>
    </row>
    <row r="345" spans="1:5" ht="24.95" customHeight="1">
      <c r="A345" s="6" t="s">
        <v>810</v>
      </c>
      <c r="B345" s="3" t="s">
        <v>827</v>
      </c>
      <c r="C345" s="6"/>
      <c r="D345" s="6">
        <v>1.2</v>
      </c>
      <c r="E345" s="3"/>
    </row>
    <row r="346" spans="1:5" ht="24.95" customHeight="1">
      <c r="A346" s="212" t="s">
        <v>811</v>
      </c>
      <c r="B346" s="214" t="s">
        <v>826</v>
      </c>
      <c r="C346" s="212"/>
      <c r="D346" s="6" t="s">
        <v>820</v>
      </c>
      <c r="E346" s="3"/>
    </row>
    <row r="347" spans="1:5" ht="45" customHeight="1">
      <c r="A347" s="212"/>
      <c r="B347" s="214"/>
      <c r="C347" s="212"/>
      <c r="D347" s="6" t="s">
        <v>821</v>
      </c>
      <c r="E347" s="3"/>
    </row>
    <row r="348" spans="1:5" ht="24.95" customHeight="1">
      <c r="A348" s="212" t="s">
        <v>822</v>
      </c>
      <c r="B348" s="214" t="s">
        <v>836</v>
      </c>
      <c r="C348" s="212"/>
      <c r="D348" s="6" t="s">
        <v>820</v>
      </c>
      <c r="E348" s="3"/>
    </row>
    <row r="349" spans="1:5" ht="24.95" customHeight="1">
      <c r="A349" s="212"/>
      <c r="B349" s="214"/>
      <c r="C349" s="212"/>
      <c r="D349" s="6" t="s">
        <v>823</v>
      </c>
      <c r="E349" s="3"/>
    </row>
    <row r="350" spans="1:5" ht="45" customHeight="1">
      <c r="A350" s="6">
        <v>14</v>
      </c>
      <c r="B350" s="9" t="s">
        <v>833</v>
      </c>
      <c r="C350" s="6" t="s">
        <v>20</v>
      </c>
      <c r="D350" s="154" t="s">
        <v>834</v>
      </c>
      <c r="E350" s="3"/>
    </row>
    <row r="351" spans="1:5" ht="45" customHeight="1">
      <c r="A351" s="6">
        <v>15</v>
      </c>
      <c r="B351" s="9" t="s">
        <v>813</v>
      </c>
      <c r="C351" s="6" t="s">
        <v>59</v>
      </c>
      <c r="D351" s="154" t="s">
        <v>835</v>
      </c>
      <c r="E351" s="3"/>
    </row>
    <row r="352" spans="1:5" ht="45" customHeight="1">
      <c r="A352" s="6">
        <v>16</v>
      </c>
      <c r="B352" s="9" t="s">
        <v>814</v>
      </c>
      <c r="C352" s="6" t="s">
        <v>59</v>
      </c>
      <c r="D352" s="154" t="s">
        <v>832</v>
      </c>
      <c r="E352" s="3"/>
    </row>
    <row r="353" spans="1:5" ht="24.95" customHeight="1">
      <c r="A353" s="6">
        <v>17</v>
      </c>
      <c r="B353" s="9" t="s">
        <v>815</v>
      </c>
      <c r="C353" s="6" t="s">
        <v>54</v>
      </c>
      <c r="D353" s="6" t="s">
        <v>26</v>
      </c>
      <c r="E353" s="3"/>
    </row>
    <row r="354" spans="1:5" ht="200.1" customHeight="1">
      <c r="A354" s="6">
        <v>18</v>
      </c>
      <c r="B354" s="3" t="s">
        <v>816</v>
      </c>
      <c r="C354" s="6"/>
      <c r="D354" s="108" t="s">
        <v>828</v>
      </c>
      <c r="E354" s="3"/>
    </row>
    <row r="355" spans="1:5" ht="42.95" customHeight="1">
      <c r="A355" s="175">
        <v>19</v>
      </c>
      <c r="B355" s="176" t="s">
        <v>31</v>
      </c>
      <c r="C355" s="176"/>
      <c r="D355" s="9" t="s">
        <v>824</v>
      </c>
      <c r="E355" s="3"/>
    </row>
    <row r="356" spans="1:5" ht="42.95" customHeight="1">
      <c r="A356" s="208"/>
      <c r="B356" s="209"/>
      <c r="C356" s="209"/>
      <c r="D356" s="177" t="s">
        <v>825</v>
      </c>
      <c r="E356" s="176"/>
    </row>
    <row r="357" spans="1:5" ht="45" customHeight="1">
      <c r="A357" s="141" t="s">
        <v>40</v>
      </c>
      <c r="B357" s="94" t="str">
        <f>+'[1]Danh mục vật tư'!B13</f>
        <v>Thiết bị DMZ ( kèm đầy đủ dây kết nối, phụ kiện, thiết bị cấp nguồn .........)</v>
      </c>
      <c r="C357" s="6"/>
      <c r="D357" s="6"/>
      <c r="E357" s="3"/>
    </row>
    <row r="358" spans="1:5" ht="24.95" customHeight="1">
      <c r="A358" s="35">
        <v>1</v>
      </c>
      <c r="B358" s="36" t="s">
        <v>45</v>
      </c>
      <c r="C358" s="37"/>
      <c r="D358" s="37" t="s">
        <v>15</v>
      </c>
      <c r="E358" s="38"/>
    </row>
    <row r="359" spans="1:5" ht="24.95" customHeight="1">
      <c r="A359" s="35">
        <v>2</v>
      </c>
      <c r="B359" s="36" t="s">
        <v>46</v>
      </c>
      <c r="C359" s="37"/>
      <c r="D359" s="37" t="s">
        <v>15</v>
      </c>
      <c r="E359" s="38"/>
    </row>
    <row r="360" spans="1:5" ht="24.95" customHeight="1">
      <c r="A360" s="35">
        <v>3</v>
      </c>
      <c r="B360" s="36" t="s">
        <v>16</v>
      </c>
      <c r="C360" s="37"/>
      <c r="D360" s="37" t="s">
        <v>15</v>
      </c>
      <c r="E360" s="38"/>
    </row>
    <row r="361" spans="1:5" ht="24.95" customHeight="1">
      <c r="A361" s="6">
        <v>4</v>
      </c>
      <c r="B361" s="3" t="s">
        <v>878</v>
      </c>
      <c r="C361" s="141"/>
      <c r="D361" s="7"/>
      <c r="E361" s="3"/>
    </row>
    <row r="362" spans="1:5" ht="24.95" customHeight="1">
      <c r="A362" s="6" t="s">
        <v>863</v>
      </c>
      <c r="B362" s="3" t="s">
        <v>861</v>
      </c>
      <c r="C362" s="6" t="s">
        <v>839</v>
      </c>
      <c r="D362" s="7" t="s">
        <v>838</v>
      </c>
      <c r="E362" s="3"/>
    </row>
    <row r="363" spans="1:5" ht="24.95" customHeight="1">
      <c r="A363" s="6" t="s">
        <v>864</v>
      </c>
      <c r="B363" s="3" t="s">
        <v>862</v>
      </c>
      <c r="C363" s="6" t="s">
        <v>244</v>
      </c>
      <c r="D363" s="7" t="s">
        <v>840</v>
      </c>
      <c r="E363" s="3"/>
    </row>
    <row r="364" spans="1:5" ht="65.099999999999994" customHeight="1">
      <c r="A364" s="6">
        <v>5</v>
      </c>
      <c r="B364" s="3" t="s">
        <v>841</v>
      </c>
      <c r="C364" s="141"/>
      <c r="D364" s="7" t="s">
        <v>186</v>
      </c>
      <c r="E364" s="3"/>
    </row>
    <row r="365" spans="1:5" ht="45" customHeight="1">
      <c r="A365" s="6">
        <v>6</v>
      </c>
      <c r="B365" s="3" t="s">
        <v>842</v>
      </c>
      <c r="C365" s="141"/>
      <c r="D365" s="7" t="s">
        <v>186</v>
      </c>
      <c r="E365" s="3"/>
    </row>
    <row r="366" spans="1:5" ht="24.95" customHeight="1">
      <c r="A366" s="6">
        <v>7</v>
      </c>
      <c r="B366" s="3" t="s">
        <v>843</v>
      </c>
      <c r="C366" s="6" t="s">
        <v>844</v>
      </c>
      <c r="D366" s="7" t="s">
        <v>845</v>
      </c>
      <c r="E366" s="3"/>
    </row>
    <row r="367" spans="1:5" ht="24.95" customHeight="1">
      <c r="A367" s="6">
        <v>8</v>
      </c>
      <c r="B367" s="3" t="s">
        <v>846</v>
      </c>
      <c r="C367" s="141"/>
      <c r="D367" s="7" t="s">
        <v>186</v>
      </c>
      <c r="E367" s="3"/>
    </row>
    <row r="368" spans="1:5" ht="24.95" customHeight="1">
      <c r="A368" s="6">
        <v>9</v>
      </c>
      <c r="B368" s="3" t="s">
        <v>847</v>
      </c>
      <c r="C368" s="6" t="s">
        <v>844</v>
      </c>
      <c r="D368" s="7" t="s">
        <v>206</v>
      </c>
      <c r="E368" s="3"/>
    </row>
    <row r="369" spans="1:5" ht="65.099999999999994" customHeight="1">
      <c r="A369" s="6">
        <v>10</v>
      </c>
      <c r="B369" s="3" t="s">
        <v>848</v>
      </c>
      <c r="C369" s="141"/>
      <c r="D369" s="7" t="s">
        <v>186</v>
      </c>
      <c r="E369" s="3"/>
    </row>
    <row r="370" spans="1:5" ht="65.099999999999994" customHeight="1">
      <c r="A370" s="6">
        <v>11</v>
      </c>
      <c r="B370" s="3" t="s">
        <v>849</v>
      </c>
      <c r="C370" s="141"/>
      <c r="D370" s="7" t="s">
        <v>850</v>
      </c>
      <c r="E370" s="3"/>
    </row>
    <row r="371" spans="1:5" ht="45" customHeight="1">
      <c r="A371" s="6">
        <v>12</v>
      </c>
      <c r="B371" s="3" t="s">
        <v>851</v>
      </c>
      <c r="C371" s="141"/>
      <c r="D371" s="7" t="s">
        <v>186</v>
      </c>
      <c r="E371" s="3"/>
    </row>
    <row r="372" spans="1:5" ht="79.5" customHeight="1">
      <c r="A372" s="6">
        <v>13</v>
      </c>
      <c r="B372" s="3" t="s">
        <v>852</v>
      </c>
      <c r="C372" s="141"/>
      <c r="D372" s="7" t="s">
        <v>186</v>
      </c>
      <c r="E372" s="3"/>
    </row>
    <row r="373" spans="1:5" ht="24.95" customHeight="1">
      <c r="A373" s="6">
        <v>14</v>
      </c>
      <c r="B373" s="3" t="s">
        <v>853</v>
      </c>
      <c r="C373" s="210"/>
      <c r="D373" s="211" t="s">
        <v>186</v>
      </c>
      <c r="E373" s="3"/>
    </row>
    <row r="374" spans="1:5" ht="24.95" customHeight="1">
      <c r="A374" s="6" t="s">
        <v>875</v>
      </c>
      <c r="B374" s="3" t="s">
        <v>866</v>
      </c>
      <c r="C374" s="210"/>
      <c r="D374" s="211"/>
      <c r="E374" s="3"/>
    </row>
    <row r="375" spans="1:5" ht="24.95" customHeight="1">
      <c r="A375" s="6" t="s">
        <v>876</v>
      </c>
      <c r="B375" s="3" t="s">
        <v>867</v>
      </c>
      <c r="C375" s="210"/>
      <c r="D375" s="211"/>
      <c r="E375" s="3"/>
    </row>
    <row r="376" spans="1:5" ht="24.95" customHeight="1">
      <c r="A376" s="6" t="s">
        <v>877</v>
      </c>
      <c r="B376" s="3" t="s">
        <v>868</v>
      </c>
      <c r="C376" s="210"/>
      <c r="D376" s="211"/>
      <c r="E376" s="3"/>
    </row>
    <row r="377" spans="1:5" ht="24.95" customHeight="1">
      <c r="A377" s="6">
        <v>15</v>
      </c>
      <c r="B377" s="3" t="s">
        <v>865</v>
      </c>
      <c r="C377" s="210"/>
      <c r="D377" s="211" t="s">
        <v>186</v>
      </c>
      <c r="E377" s="3"/>
    </row>
    <row r="378" spans="1:5" ht="24.95" customHeight="1">
      <c r="A378" s="6" t="s">
        <v>872</v>
      </c>
      <c r="B378" s="3" t="s">
        <v>869</v>
      </c>
      <c r="C378" s="210"/>
      <c r="D378" s="211"/>
      <c r="E378" s="3"/>
    </row>
    <row r="379" spans="1:5" ht="24.95" customHeight="1">
      <c r="A379" s="6" t="s">
        <v>873</v>
      </c>
      <c r="B379" s="3" t="s">
        <v>870</v>
      </c>
      <c r="C379" s="210"/>
      <c r="D379" s="211"/>
      <c r="E379" s="3"/>
    </row>
    <row r="380" spans="1:5" ht="24.95" customHeight="1">
      <c r="A380" s="6" t="s">
        <v>874</v>
      </c>
      <c r="B380" s="3" t="s">
        <v>871</v>
      </c>
      <c r="C380" s="210"/>
      <c r="D380" s="211"/>
      <c r="E380" s="3"/>
    </row>
    <row r="381" spans="1:5" ht="75" customHeight="1">
      <c r="A381" s="6">
        <v>16</v>
      </c>
      <c r="B381" s="3" t="s">
        <v>854</v>
      </c>
      <c r="C381" s="141"/>
      <c r="D381" s="7" t="s">
        <v>186</v>
      </c>
      <c r="E381" s="3"/>
    </row>
    <row r="382" spans="1:5" ht="23.1" customHeight="1">
      <c r="A382" s="6">
        <v>17</v>
      </c>
      <c r="B382" s="3" t="s">
        <v>855</v>
      </c>
      <c r="C382" s="6" t="s">
        <v>19</v>
      </c>
      <c r="D382" s="7" t="s">
        <v>856</v>
      </c>
      <c r="E382" s="3"/>
    </row>
    <row r="383" spans="1:5" ht="23.1" customHeight="1">
      <c r="A383" s="6">
        <v>18</v>
      </c>
      <c r="B383" s="3" t="s">
        <v>857</v>
      </c>
      <c r="C383" s="141"/>
      <c r="D383" s="7" t="s">
        <v>186</v>
      </c>
      <c r="E383" s="3"/>
    </row>
    <row r="384" spans="1:5" ht="23.1" customHeight="1">
      <c r="A384" s="6">
        <v>19</v>
      </c>
      <c r="B384" s="3" t="s">
        <v>858</v>
      </c>
      <c r="C384" s="141"/>
      <c r="D384" s="7" t="s">
        <v>75</v>
      </c>
      <c r="E384" s="3"/>
    </row>
    <row r="385" spans="1:5" ht="23.1" customHeight="1">
      <c r="A385" s="6">
        <v>20</v>
      </c>
      <c r="B385" s="3" t="s">
        <v>859</v>
      </c>
      <c r="C385" s="141"/>
      <c r="D385" s="7" t="s">
        <v>75</v>
      </c>
      <c r="E385" s="3"/>
    </row>
    <row r="386" spans="1:5" ht="23.1" customHeight="1">
      <c r="A386" s="6">
        <v>21</v>
      </c>
      <c r="B386" s="3" t="s">
        <v>860</v>
      </c>
      <c r="C386" s="141"/>
      <c r="D386" s="7" t="s">
        <v>75</v>
      </c>
      <c r="E386" s="3"/>
    </row>
    <row r="387" spans="1:5" ht="66.75" customHeight="1">
      <c r="A387" s="141" t="s">
        <v>42</v>
      </c>
      <c r="B387" s="94" t="str">
        <f>+'[1]Danh mục vật tư'!B14</f>
        <v>SWITCH ACCESS LAYER 2 ( kèm đầy đủ dây kết nối, phụ kiện, thiết bị cấp nguồn .........)</v>
      </c>
      <c r="C387" s="6"/>
      <c r="D387" s="6"/>
      <c r="E387" s="3"/>
    </row>
    <row r="388" spans="1:5" ht="24.95" customHeight="1">
      <c r="A388" s="35">
        <v>1</v>
      </c>
      <c r="B388" s="36" t="s">
        <v>45</v>
      </c>
      <c r="C388" s="37"/>
      <c r="D388" s="37" t="s">
        <v>15</v>
      </c>
      <c r="E388" s="38"/>
    </row>
    <row r="389" spans="1:5" ht="24.95" customHeight="1">
      <c r="A389" s="35">
        <v>2</v>
      </c>
      <c r="B389" s="36" t="s">
        <v>46</v>
      </c>
      <c r="C389" s="37"/>
      <c r="D389" s="37" t="s">
        <v>15</v>
      </c>
      <c r="E389" s="38"/>
    </row>
    <row r="390" spans="1:5" ht="24.95" customHeight="1">
      <c r="A390" s="35">
        <v>3</v>
      </c>
      <c r="B390" s="36" t="s">
        <v>16</v>
      </c>
      <c r="C390" s="37"/>
      <c r="D390" s="37" t="s">
        <v>15</v>
      </c>
      <c r="E390" s="38"/>
    </row>
    <row r="391" spans="1:5" ht="45" customHeight="1">
      <c r="A391" s="35">
        <v>4</v>
      </c>
      <c r="B391" s="178" t="s">
        <v>844</v>
      </c>
      <c r="C391" s="6"/>
      <c r="D391" s="8" t="s">
        <v>882</v>
      </c>
      <c r="E391" s="3"/>
    </row>
    <row r="392" spans="1:5" ht="24.95" customHeight="1">
      <c r="A392" s="35">
        <v>5</v>
      </c>
      <c r="B392" s="178" t="s">
        <v>880</v>
      </c>
      <c r="C392" s="6"/>
      <c r="D392" s="62" t="s">
        <v>883</v>
      </c>
      <c r="E392" s="3"/>
    </row>
    <row r="393" spans="1:5" ht="24.95" customHeight="1">
      <c r="A393" s="35">
        <v>6</v>
      </c>
      <c r="B393" s="178" t="s">
        <v>879</v>
      </c>
      <c r="C393" s="6"/>
      <c r="D393" s="62" t="s">
        <v>883</v>
      </c>
      <c r="E393" s="3"/>
    </row>
    <row r="394" spans="1:5" ht="50.25" customHeight="1">
      <c r="A394" s="35">
        <v>7</v>
      </c>
      <c r="B394" s="63" t="s">
        <v>881</v>
      </c>
      <c r="C394" s="6"/>
      <c r="D394" s="8" t="s">
        <v>884</v>
      </c>
      <c r="E394" s="3"/>
    </row>
    <row r="395" spans="1:5" ht="171" customHeight="1">
      <c r="A395" s="35">
        <v>8</v>
      </c>
      <c r="B395" s="3" t="s">
        <v>904</v>
      </c>
      <c r="C395" s="6"/>
      <c r="D395" s="7" t="s">
        <v>885</v>
      </c>
      <c r="E395" s="3"/>
    </row>
    <row r="396" spans="1:5" ht="24.95" customHeight="1">
      <c r="A396" s="212">
        <v>9</v>
      </c>
      <c r="B396" s="213" t="s">
        <v>886</v>
      </c>
      <c r="C396" s="213"/>
      <c r="D396" s="178" t="s">
        <v>887</v>
      </c>
      <c r="E396" s="3"/>
    </row>
    <row r="397" spans="1:5" ht="45" customHeight="1">
      <c r="A397" s="212"/>
      <c r="B397" s="213"/>
      <c r="C397" s="213"/>
      <c r="D397" s="63" t="s">
        <v>888</v>
      </c>
      <c r="E397" s="3"/>
    </row>
    <row r="398" spans="1:5" ht="24.95" customHeight="1">
      <c r="A398" s="212"/>
      <c r="B398" s="213"/>
      <c r="C398" s="213"/>
      <c r="D398" s="63" t="s">
        <v>889</v>
      </c>
      <c r="E398" s="3"/>
    </row>
    <row r="399" spans="1:5" ht="24.95" customHeight="1">
      <c r="A399" s="212"/>
      <c r="B399" s="213"/>
      <c r="C399" s="213"/>
      <c r="D399" s="178" t="s">
        <v>890</v>
      </c>
      <c r="E399" s="3"/>
    </row>
    <row r="400" spans="1:5" ht="24.95" customHeight="1">
      <c r="A400" s="212"/>
      <c r="B400" s="213"/>
      <c r="C400" s="213"/>
      <c r="D400" s="178" t="s">
        <v>891</v>
      </c>
      <c r="E400" s="3"/>
    </row>
    <row r="401" spans="1:5" ht="24.95" customHeight="1">
      <c r="A401" s="212"/>
      <c r="B401" s="213"/>
      <c r="C401" s="213"/>
      <c r="D401" s="178" t="s">
        <v>892</v>
      </c>
      <c r="E401" s="3"/>
    </row>
    <row r="402" spans="1:5" ht="208.5" customHeight="1">
      <c r="A402" s="6">
        <v>10</v>
      </c>
      <c r="B402" s="3" t="s">
        <v>893</v>
      </c>
      <c r="C402" s="6"/>
      <c r="D402" s="179" t="s">
        <v>894</v>
      </c>
      <c r="E402" s="3"/>
    </row>
    <row r="403" spans="1:5" ht="409.5">
      <c r="A403" s="6">
        <v>11</v>
      </c>
      <c r="B403" s="3" t="s">
        <v>903</v>
      </c>
      <c r="C403" s="6"/>
      <c r="D403" s="179" t="s">
        <v>895</v>
      </c>
      <c r="E403" s="3"/>
    </row>
    <row r="404" spans="1:5" ht="251.25" customHeight="1">
      <c r="A404" s="6">
        <v>12</v>
      </c>
      <c r="B404" s="3" t="s">
        <v>896</v>
      </c>
      <c r="C404" s="6"/>
      <c r="D404" s="179" t="s">
        <v>897</v>
      </c>
      <c r="E404" s="3"/>
    </row>
    <row r="405" spans="1:5" ht="24.95" customHeight="1">
      <c r="A405" s="6">
        <v>13</v>
      </c>
      <c r="B405" s="178" t="s">
        <v>901</v>
      </c>
      <c r="C405" s="6"/>
      <c r="D405" s="178" t="s">
        <v>898</v>
      </c>
      <c r="E405" s="3"/>
    </row>
    <row r="406" spans="1:5" ht="84.95" customHeight="1">
      <c r="A406" s="6">
        <v>13</v>
      </c>
      <c r="B406" s="3" t="s">
        <v>902</v>
      </c>
      <c r="C406" s="6"/>
      <c r="D406" s="179" t="s">
        <v>899</v>
      </c>
      <c r="E406" s="3"/>
    </row>
    <row r="407" spans="1:5" ht="45" customHeight="1">
      <c r="A407" s="11">
        <v>13</v>
      </c>
      <c r="B407" s="101" t="s">
        <v>900</v>
      </c>
      <c r="C407" s="11"/>
      <c r="D407" s="180" t="s">
        <v>186</v>
      </c>
      <c r="E407" s="101"/>
    </row>
    <row r="408" spans="1:5" ht="24.95" customHeight="1"/>
    <row r="409" spans="1:5" ht="24.95" customHeight="1"/>
    <row r="410" spans="1:5" ht="24.95" customHeight="1"/>
    <row r="411" spans="1:5" ht="24.95" customHeight="1"/>
    <row r="412" spans="1:5" ht="24.95" customHeight="1"/>
    <row r="413" spans="1:5" ht="24.95" customHeight="1"/>
    <row r="414" spans="1:5" ht="24.95" customHeight="1"/>
    <row r="415" spans="1:5" ht="24.95" customHeight="1"/>
    <row r="416" spans="1:5"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sheetData>
  <mergeCells count="65">
    <mergeCell ref="E36:E42"/>
    <mergeCell ref="A31:A35"/>
    <mergeCell ref="B31:B35"/>
    <mergeCell ref="A36:A42"/>
    <mergeCell ref="B36:B42"/>
    <mergeCell ref="C36:C42"/>
    <mergeCell ref="A67:A79"/>
    <mergeCell ref="B67:B79"/>
    <mergeCell ref="C67:C79"/>
    <mergeCell ref="A90:A94"/>
    <mergeCell ref="B90:B94"/>
    <mergeCell ref="C90:C94"/>
    <mergeCell ref="A111:A115"/>
    <mergeCell ref="B111:B115"/>
    <mergeCell ref="C111:C115"/>
    <mergeCell ref="E111:E115"/>
    <mergeCell ref="A117:A121"/>
    <mergeCell ref="B117:B121"/>
    <mergeCell ref="A191:A195"/>
    <mergeCell ref="B191:B195"/>
    <mergeCell ref="C191:C195"/>
    <mergeCell ref="E191:E195"/>
    <mergeCell ref="A144:A145"/>
    <mergeCell ref="B144:B145"/>
    <mergeCell ref="C144:C145"/>
    <mergeCell ref="A149:A153"/>
    <mergeCell ref="B149:B153"/>
    <mergeCell ref="C149:C153"/>
    <mergeCell ref="E149:E153"/>
    <mergeCell ref="A154:A160"/>
    <mergeCell ref="B154:B160"/>
    <mergeCell ref="C154:C160"/>
    <mergeCell ref="E154:E160"/>
    <mergeCell ref="A220:A221"/>
    <mergeCell ref="B220:B221"/>
    <mergeCell ref="C220:C221"/>
    <mergeCell ref="A225:A229"/>
    <mergeCell ref="B225:B229"/>
    <mergeCell ref="C225:C229"/>
    <mergeCell ref="E291:E294"/>
    <mergeCell ref="E225:E229"/>
    <mergeCell ref="A261:A265"/>
    <mergeCell ref="B261:B265"/>
    <mergeCell ref="C261:C265"/>
    <mergeCell ref="E261:E265"/>
    <mergeCell ref="A278:A282"/>
    <mergeCell ref="B278:B282"/>
    <mergeCell ref="A285:A287"/>
    <mergeCell ref="B285:B287"/>
    <mergeCell ref="A291:A294"/>
    <mergeCell ref="B291:B294"/>
    <mergeCell ref="C291:C294"/>
    <mergeCell ref="A346:A347"/>
    <mergeCell ref="B346:B347"/>
    <mergeCell ref="C346:C347"/>
    <mergeCell ref="A348:A349"/>
    <mergeCell ref="B348:B349"/>
    <mergeCell ref="C348:C349"/>
    <mergeCell ref="C373:C376"/>
    <mergeCell ref="D373:D376"/>
    <mergeCell ref="C377:C380"/>
    <mergeCell ref="D377:D380"/>
    <mergeCell ref="A396:A401"/>
    <mergeCell ref="B396:B401"/>
    <mergeCell ref="C396:C401"/>
  </mergeCells>
  <pageMargins left="0.59055118110236204" right="0.48" top="0.49" bottom="0.31" header="0.31496062992126" footer="0.31496062992126"/>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26E7-F53A-4C61-8FC7-9E15E1EBBDC6}">
  <sheetPr codeName="Sheet6"/>
  <dimension ref="A1:E141"/>
  <sheetViews>
    <sheetView topLeftCell="A98" zoomScale="120" zoomScaleNormal="120" workbookViewId="0">
      <selection activeCell="E102" sqref="A3:E102"/>
    </sheetView>
  </sheetViews>
  <sheetFormatPr defaultColWidth="9.140625" defaultRowHeight="16.5"/>
  <cols>
    <col min="1" max="1" width="9.140625" style="26"/>
    <col min="2" max="2" width="43.42578125" style="28" customWidth="1"/>
    <col min="3" max="3" width="10.42578125" style="26" customWidth="1"/>
    <col min="4" max="4" width="37.140625" style="26" customWidth="1"/>
    <col min="5" max="5" width="14" style="28" customWidth="1"/>
    <col min="6" max="16384" width="9.140625" style="28"/>
  </cols>
  <sheetData>
    <row r="1" spans="1:5" ht="24.95" customHeight="1">
      <c r="A1" s="97" t="str">
        <f>+'Danh mục vật tư'!A15</f>
        <v>B</v>
      </c>
      <c r="B1" s="27" t="str">
        <f>+'Danh mục vật tư'!B15</f>
        <v>Cầu dao</v>
      </c>
    </row>
    <row r="2" spans="1:5" s="26" customFormat="1" ht="45" customHeight="1">
      <c r="A2" s="29" t="s">
        <v>9</v>
      </c>
      <c r="B2" s="30" t="s">
        <v>10</v>
      </c>
      <c r="C2" s="29" t="s">
        <v>13</v>
      </c>
      <c r="D2" s="29" t="s">
        <v>11</v>
      </c>
      <c r="E2" s="29" t="s">
        <v>12</v>
      </c>
    </row>
    <row r="3" spans="1:5" ht="65.099999999999994" customHeight="1">
      <c r="A3" s="31" t="s">
        <v>1</v>
      </c>
      <c r="B3" s="32" t="str">
        <f>+'Danh mục vật tư'!B16</f>
        <v>Cầu dao cách ly 22kV -630A- chém đứng polymer (bao gồm giá đỡ, hệ thống truyền động, tay thao tác)</v>
      </c>
      <c r="C3" s="34"/>
      <c r="D3" s="34"/>
      <c r="E3" s="33"/>
    </row>
    <row r="4" spans="1:5" ht="27" customHeight="1">
      <c r="A4" s="35">
        <v>1</v>
      </c>
      <c r="B4" s="36" t="s">
        <v>46</v>
      </c>
      <c r="C4" s="37"/>
      <c r="D4" s="76" t="s">
        <v>15</v>
      </c>
      <c r="E4" s="38"/>
    </row>
    <row r="5" spans="1:5" ht="27" customHeight="1">
      <c r="A5" s="35">
        <v>2</v>
      </c>
      <c r="B5" s="36" t="s">
        <v>45</v>
      </c>
      <c r="C5" s="37"/>
      <c r="D5" s="76" t="s">
        <v>15</v>
      </c>
      <c r="E5" s="38"/>
    </row>
    <row r="6" spans="1:5" ht="27" customHeight="1">
      <c r="A6" s="35">
        <v>3</v>
      </c>
      <c r="B6" s="36" t="s">
        <v>16</v>
      </c>
      <c r="C6" s="37"/>
      <c r="D6" s="76" t="s">
        <v>15</v>
      </c>
      <c r="E6" s="38"/>
    </row>
    <row r="7" spans="1:5" ht="65.099999999999994" customHeight="1">
      <c r="A7" s="35">
        <v>4</v>
      </c>
      <c r="B7" s="36" t="s">
        <v>17</v>
      </c>
      <c r="C7" s="37"/>
      <c r="D7" s="76" t="s">
        <v>907</v>
      </c>
      <c r="E7" s="38"/>
    </row>
    <row r="8" spans="1:5" ht="45" customHeight="1">
      <c r="A8" s="35">
        <v>5</v>
      </c>
      <c r="B8" s="36" t="s">
        <v>185</v>
      </c>
      <c r="C8" s="37"/>
      <c r="D8" s="76" t="s">
        <v>186</v>
      </c>
      <c r="E8" s="38"/>
    </row>
    <row r="9" spans="1:5" ht="24.95" customHeight="1">
      <c r="A9" s="35">
        <v>6</v>
      </c>
      <c r="B9" s="36" t="s">
        <v>908</v>
      </c>
      <c r="C9" s="37"/>
      <c r="D9" s="115" t="s">
        <v>909</v>
      </c>
      <c r="E9" s="38"/>
    </row>
    <row r="10" spans="1:5" ht="45" customHeight="1">
      <c r="A10" s="35">
        <v>7</v>
      </c>
      <c r="B10" s="36" t="s">
        <v>191</v>
      </c>
      <c r="C10" s="37"/>
      <c r="D10" s="76" t="s">
        <v>910</v>
      </c>
      <c r="E10" s="38"/>
    </row>
    <row r="11" spans="1:5" ht="24.95" customHeight="1">
      <c r="A11" s="35">
        <v>8</v>
      </c>
      <c r="B11" s="3" t="s">
        <v>911</v>
      </c>
      <c r="C11" s="6" t="s">
        <v>51</v>
      </c>
      <c r="D11" s="6" t="s">
        <v>912</v>
      </c>
      <c r="E11" s="38"/>
    </row>
    <row r="12" spans="1:5" ht="28.15" customHeight="1">
      <c r="A12" s="35">
        <v>9</v>
      </c>
      <c r="B12" s="3" t="s">
        <v>22</v>
      </c>
      <c r="C12" s="6" t="s">
        <v>23</v>
      </c>
      <c r="D12" s="6">
        <v>50</v>
      </c>
      <c r="E12" s="38"/>
    </row>
    <row r="13" spans="1:5" ht="45" customHeight="1">
      <c r="A13" s="35">
        <v>10</v>
      </c>
      <c r="B13" s="3" t="s">
        <v>913</v>
      </c>
      <c r="C13" s="6" t="s">
        <v>232</v>
      </c>
      <c r="D13" s="96" t="s">
        <v>917</v>
      </c>
      <c r="E13" s="38"/>
    </row>
    <row r="14" spans="1:5" ht="24.95" customHeight="1">
      <c r="A14" s="35">
        <v>11</v>
      </c>
      <c r="B14" s="3" t="s">
        <v>936</v>
      </c>
      <c r="C14" s="212" t="s">
        <v>937</v>
      </c>
      <c r="D14" s="111"/>
      <c r="E14" s="38"/>
    </row>
    <row r="15" spans="1:5" ht="28.15" customHeight="1">
      <c r="A15" s="182"/>
      <c r="B15" s="111" t="s">
        <v>918</v>
      </c>
      <c r="C15" s="212"/>
      <c r="D15" s="189">
        <v>125</v>
      </c>
      <c r="E15" s="38"/>
    </row>
    <row r="16" spans="1:5" ht="28.15" customHeight="1">
      <c r="A16" s="38"/>
      <c r="B16" s="111" t="s">
        <v>919</v>
      </c>
      <c r="C16" s="212"/>
      <c r="D16" s="189">
        <v>140</v>
      </c>
      <c r="E16" s="38"/>
    </row>
    <row r="17" spans="1:5" ht="28.15" customHeight="1">
      <c r="A17" s="35">
        <v>12</v>
      </c>
      <c r="B17" s="3" t="s">
        <v>229</v>
      </c>
      <c r="C17" s="6" t="s">
        <v>24</v>
      </c>
      <c r="D17" s="6" t="s">
        <v>188</v>
      </c>
      <c r="E17" s="38"/>
    </row>
    <row r="18" spans="1:5" ht="45" customHeight="1">
      <c r="A18" s="35">
        <v>13</v>
      </c>
      <c r="B18" s="3" t="s">
        <v>914</v>
      </c>
      <c r="C18" s="6" t="s">
        <v>938</v>
      </c>
      <c r="D18" s="96">
        <v>16</v>
      </c>
      <c r="E18" s="38"/>
    </row>
    <row r="19" spans="1:5" ht="28.15" customHeight="1">
      <c r="A19" s="35">
        <v>15</v>
      </c>
      <c r="B19" s="3" t="s">
        <v>190</v>
      </c>
      <c r="C19" s="6" t="s">
        <v>24</v>
      </c>
      <c r="D19" s="6">
        <v>2.5</v>
      </c>
      <c r="E19" s="38"/>
    </row>
    <row r="20" spans="1:5" ht="28.15" customHeight="1">
      <c r="A20" s="35">
        <v>16</v>
      </c>
      <c r="B20" s="3" t="s">
        <v>915</v>
      </c>
      <c r="C20" s="6" t="s">
        <v>24</v>
      </c>
      <c r="D20" s="6">
        <v>10</v>
      </c>
      <c r="E20" s="38"/>
    </row>
    <row r="21" spans="1:5" ht="28.15" customHeight="1">
      <c r="A21" s="35">
        <v>17</v>
      </c>
      <c r="B21" s="3" t="s">
        <v>916</v>
      </c>
      <c r="C21" s="185"/>
      <c r="D21" s="96" t="s">
        <v>958</v>
      </c>
      <c r="E21" s="38"/>
    </row>
    <row r="22" spans="1:5" ht="24.95" customHeight="1">
      <c r="A22" s="35">
        <v>18</v>
      </c>
      <c r="B22" s="36" t="s">
        <v>920</v>
      </c>
      <c r="C22" s="37" t="s">
        <v>54</v>
      </c>
      <c r="D22" s="186" t="s">
        <v>957</v>
      </c>
      <c r="E22" s="38"/>
    </row>
    <row r="23" spans="1:5" ht="45" customHeight="1">
      <c r="A23" s="35">
        <v>19</v>
      </c>
      <c r="B23" s="36" t="s">
        <v>921</v>
      </c>
      <c r="C23" s="37" t="s">
        <v>27</v>
      </c>
      <c r="D23" s="181" t="s">
        <v>922</v>
      </c>
      <c r="E23" s="38"/>
    </row>
    <row r="24" spans="1:5" ht="45" customHeight="1">
      <c r="A24" s="35">
        <v>20</v>
      </c>
      <c r="B24" s="36" t="s">
        <v>923</v>
      </c>
      <c r="C24" s="6" t="s">
        <v>28</v>
      </c>
      <c r="D24" s="6" t="s">
        <v>924</v>
      </c>
      <c r="E24" s="38"/>
    </row>
    <row r="25" spans="1:5" ht="24.95" customHeight="1">
      <c r="A25" s="35">
        <v>21</v>
      </c>
      <c r="B25" s="3" t="s">
        <v>927</v>
      </c>
      <c r="C25" s="6" t="s">
        <v>28</v>
      </c>
      <c r="D25" s="6" t="s">
        <v>925</v>
      </c>
      <c r="E25" s="38"/>
    </row>
    <row r="26" spans="1:5" ht="45" customHeight="1">
      <c r="A26" s="35">
        <v>22</v>
      </c>
      <c r="B26" s="3" t="s">
        <v>928</v>
      </c>
      <c r="C26" s="6" t="s">
        <v>251</v>
      </c>
      <c r="D26" s="6" t="s">
        <v>926</v>
      </c>
      <c r="E26" s="38"/>
    </row>
    <row r="27" spans="1:5" ht="45" customHeight="1">
      <c r="A27" s="35">
        <v>23</v>
      </c>
      <c r="B27" s="3" t="s">
        <v>929</v>
      </c>
      <c r="C27" s="6"/>
      <c r="D27" s="6" t="s">
        <v>930</v>
      </c>
      <c r="E27" s="38"/>
    </row>
    <row r="28" spans="1:5" ht="24.95" customHeight="1">
      <c r="A28" s="35">
        <v>24</v>
      </c>
      <c r="B28" s="3" t="s">
        <v>682</v>
      </c>
      <c r="C28" s="6"/>
      <c r="D28" s="6"/>
      <c r="E28" s="38"/>
    </row>
    <row r="29" spans="1:5" ht="84.95" customHeight="1">
      <c r="A29" s="35" t="s">
        <v>745</v>
      </c>
      <c r="B29" s="111" t="s">
        <v>940</v>
      </c>
      <c r="C29" s="6"/>
      <c r="D29" s="6" t="s">
        <v>931</v>
      </c>
      <c r="E29" s="38"/>
    </row>
    <row r="30" spans="1:5" ht="24.95" customHeight="1">
      <c r="A30" s="35" t="s">
        <v>746</v>
      </c>
      <c r="B30" s="3" t="s">
        <v>939</v>
      </c>
      <c r="C30" s="6"/>
      <c r="D30" s="6" t="s">
        <v>75</v>
      </c>
      <c r="E30" s="38"/>
    </row>
    <row r="31" spans="1:5" ht="45" customHeight="1">
      <c r="A31" s="35" t="s">
        <v>943</v>
      </c>
      <c r="B31" s="3" t="s">
        <v>941</v>
      </c>
      <c r="C31" s="6"/>
      <c r="D31" s="6" t="s">
        <v>75</v>
      </c>
      <c r="E31" s="38"/>
    </row>
    <row r="32" spans="1:5" ht="45" customHeight="1">
      <c r="A32" s="35" t="s">
        <v>944</v>
      </c>
      <c r="B32" s="3" t="s">
        <v>942</v>
      </c>
      <c r="C32" s="6"/>
      <c r="D32" s="6" t="s">
        <v>491</v>
      </c>
      <c r="E32" s="38"/>
    </row>
    <row r="33" spans="1:5" ht="45" customHeight="1">
      <c r="A33" s="35"/>
      <c r="B33" s="111" t="s">
        <v>946</v>
      </c>
      <c r="C33" s="6"/>
      <c r="D33" s="6" t="s">
        <v>932</v>
      </c>
      <c r="E33" s="38"/>
    </row>
    <row r="34" spans="1:5" ht="24.95" customHeight="1">
      <c r="A34" s="35"/>
      <c r="B34" s="111" t="s">
        <v>945</v>
      </c>
      <c r="C34" s="6"/>
      <c r="D34" s="6" t="s">
        <v>167</v>
      </c>
      <c r="E34" s="38"/>
    </row>
    <row r="35" spans="1:5" ht="45" customHeight="1">
      <c r="A35" s="35"/>
      <c r="B35" s="3" t="s">
        <v>933</v>
      </c>
      <c r="C35" s="6"/>
      <c r="D35" s="6" t="s">
        <v>75</v>
      </c>
      <c r="E35" s="38"/>
    </row>
    <row r="36" spans="1:5" ht="24.95" customHeight="1">
      <c r="A36" s="35">
        <v>25</v>
      </c>
      <c r="B36" s="3" t="s">
        <v>934</v>
      </c>
      <c r="C36" s="6"/>
      <c r="D36" s="6" t="s">
        <v>75</v>
      </c>
      <c r="E36" s="38"/>
    </row>
    <row r="37" spans="1:5" ht="45" customHeight="1">
      <c r="A37" s="35">
        <v>26</v>
      </c>
      <c r="B37" s="3" t="s">
        <v>31</v>
      </c>
      <c r="C37" s="6"/>
      <c r="D37" s="6" t="s">
        <v>935</v>
      </c>
      <c r="E37" s="38"/>
    </row>
    <row r="38" spans="1:5" ht="24.95" customHeight="1">
      <c r="A38" s="35">
        <v>27</v>
      </c>
      <c r="B38" s="3" t="s">
        <v>947</v>
      </c>
      <c r="C38" s="6"/>
      <c r="D38" s="6"/>
      <c r="E38" s="38"/>
    </row>
    <row r="39" spans="1:5" ht="114.95" customHeight="1">
      <c r="A39" s="35" t="s">
        <v>965</v>
      </c>
      <c r="B39" s="3" t="s">
        <v>948</v>
      </c>
      <c r="C39" s="6"/>
      <c r="D39" s="6"/>
      <c r="E39" s="38"/>
    </row>
    <row r="40" spans="1:5" ht="24.95" customHeight="1">
      <c r="A40" s="35"/>
      <c r="B40" s="3" t="s">
        <v>949</v>
      </c>
      <c r="C40" s="6"/>
      <c r="D40" s="37" t="s">
        <v>186</v>
      </c>
      <c r="E40" s="38"/>
    </row>
    <row r="41" spans="1:5" ht="84.95" customHeight="1">
      <c r="A41" s="35"/>
      <c r="B41" s="3" t="s">
        <v>950</v>
      </c>
      <c r="C41" s="6"/>
      <c r="D41" s="37" t="s">
        <v>186</v>
      </c>
      <c r="E41" s="38"/>
    </row>
    <row r="42" spans="1:5" ht="65.099999999999994" customHeight="1">
      <c r="A42" s="35"/>
      <c r="B42" s="3" t="s">
        <v>951</v>
      </c>
      <c r="C42" s="6"/>
      <c r="D42" s="37" t="s">
        <v>186</v>
      </c>
      <c r="E42" s="38"/>
    </row>
    <row r="43" spans="1:5" ht="84.95" customHeight="1">
      <c r="A43" s="35"/>
      <c r="B43" s="3" t="s">
        <v>952</v>
      </c>
      <c r="C43" s="6"/>
      <c r="D43" s="37" t="s">
        <v>186</v>
      </c>
      <c r="E43" s="38"/>
    </row>
    <row r="44" spans="1:5" ht="45" customHeight="1">
      <c r="A44" s="35"/>
      <c r="B44" s="3" t="s">
        <v>953</v>
      </c>
      <c r="C44" s="6"/>
      <c r="D44" s="37" t="s">
        <v>186</v>
      </c>
      <c r="E44" s="38"/>
    </row>
    <row r="45" spans="1:5" ht="24.95" customHeight="1">
      <c r="A45" s="35"/>
      <c r="B45" s="3" t="s">
        <v>954</v>
      </c>
      <c r="C45" s="6"/>
      <c r="D45" s="37" t="s">
        <v>186</v>
      </c>
      <c r="E45" s="38"/>
    </row>
    <row r="46" spans="1:5" ht="24.95" customHeight="1">
      <c r="A46" s="35"/>
      <c r="B46" s="3" t="s">
        <v>955</v>
      </c>
      <c r="C46" s="6"/>
      <c r="D46" s="37" t="s">
        <v>186</v>
      </c>
      <c r="E46" s="38"/>
    </row>
    <row r="47" spans="1:5" ht="65.099999999999994" customHeight="1">
      <c r="A47" s="35"/>
      <c r="B47" s="3" t="s">
        <v>956</v>
      </c>
      <c r="C47" s="6"/>
      <c r="D47" s="37" t="s">
        <v>186</v>
      </c>
      <c r="E47" s="38"/>
    </row>
    <row r="48" spans="1:5" ht="45" customHeight="1">
      <c r="A48" s="35" t="s">
        <v>966</v>
      </c>
      <c r="B48" s="107" t="s">
        <v>959</v>
      </c>
      <c r="C48" s="6"/>
      <c r="D48" s="6"/>
      <c r="E48" s="38"/>
    </row>
    <row r="49" spans="1:5" s="187" customFormat="1" ht="147.75" customHeight="1">
      <c r="A49" s="163" t="s">
        <v>346</v>
      </c>
      <c r="B49" s="158" t="s">
        <v>960</v>
      </c>
      <c r="C49" s="9"/>
      <c r="D49" s="6"/>
      <c r="E49" s="6"/>
    </row>
    <row r="50" spans="1:5" s="187" customFormat="1" ht="65.099999999999994" customHeight="1">
      <c r="A50" s="6"/>
      <c r="B50" s="93" t="s">
        <v>962</v>
      </c>
      <c r="C50" s="9"/>
      <c r="D50" s="37" t="s">
        <v>186</v>
      </c>
      <c r="E50" s="6"/>
    </row>
    <row r="51" spans="1:5" s="187" customFormat="1" ht="65.099999999999994" customHeight="1">
      <c r="A51" s="6"/>
      <c r="B51" s="93" t="s">
        <v>963</v>
      </c>
      <c r="C51" s="9"/>
      <c r="D51" s="37" t="s">
        <v>186</v>
      </c>
      <c r="E51" s="6"/>
    </row>
    <row r="52" spans="1:5" s="187" customFormat="1" ht="103.5" customHeight="1">
      <c r="A52" s="6"/>
      <c r="B52" s="93" t="s">
        <v>964</v>
      </c>
      <c r="C52" s="9"/>
      <c r="D52" s="37" t="s">
        <v>186</v>
      </c>
      <c r="E52" s="6"/>
    </row>
    <row r="53" spans="1:5" s="187" customFormat="1" ht="162" customHeight="1">
      <c r="A53" s="163" t="s">
        <v>374</v>
      </c>
      <c r="B53" s="158" t="s">
        <v>961</v>
      </c>
      <c r="C53" s="9"/>
      <c r="D53" s="6"/>
      <c r="E53" s="6"/>
    </row>
    <row r="54" spans="1:5" s="187" customFormat="1" ht="65.099999999999994" customHeight="1">
      <c r="A54" s="6"/>
      <c r="B54" s="93" t="s">
        <v>967</v>
      </c>
      <c r="C54" s="9"/>
      <c r="D54" s="37" t="s">
        <v>186</v>
      </c>
      <c r="E54" s="6"/>
    </row>
    <row r="55" spans="1:5" s="187" customFormat="1" ht="60.75" customHeight="1">
      <c r="A55" s="6"/>
      <c r="B55" s="93" t="s">
        <v>968</v>
      </c>
      <c r="C55" s="9"/>
      <c r="D55" s="37" t="s">
        <v>186</v>
      </c>
      <c r="E55" s="6"/>
    </row>
    <row r="56" spans="1:5" s="187" customFormat="1" ht="45" customHeight="1">
      <c r="A56" s="6"/>
      <c r="B56" s="93" t="s">
        <v>969</v>
      </c>
      <c r="C56" s="9"/>
      <c r="D56" s="37" t="s">
        <v>186</v>
      </c>
      <c r="E56" s="6"/>
    </row>
    <row r="57" spans="1:5" s="187" customFormat="1" ht="45" customHeight="1">
      <c r="A57" s="6"/>
      <c r="B57" s="93" t="s">
        <v>970</v>
      </c>
      <c r="C57" s="9"/>
      <c r="D57" s="37" t="s">
        <v>186</v>
      </c>
      <c r="E57" s="6"/>
    </row>
    <row r="58" spans="1:5" ht="65.099999999999994" customHeight="1">
      <c r="A58" s="39" t="s">
        <v>32</v>
      </c>
      <c r="B58" s="40" t="str">
        <f>+'Danh mục vật tư'!B17</f>
        <v>Cầu dao cách ly 35kV -630A- chém đứng polymer (bao gồm giá đỡ, hệ thống truyền động, tay thao tác)</v>
      </c>
      <c r="C58" s="41"/>
      <c r="D58" s="76"/>
      <c r="E58" s="38"/>
    </row>
    <row r="59" spans="1:5" ht="24.95" customHeight="1">
      <c r="A59" s="35">
        <v>1</v>
      </c>
      <c r="B59" s="36" t="s">
        <v>45</v>
      </c>
      <c r="C59" s="37"/>
      <c r="D59" s="76" t="s">
        <v>15</v>
      </c>
      <c r="E59" s="38"/>
    </row>
    <row r="60" spans="1:5" ht="24.95" customHeight="1">
      <c r="A60" s="35">
        <v>2</v>
      </c>
      <c r="B60" s="36" t="s">
        <v>46</v>
      </c>
      <c r="C60" s="37"/>
      <c r="D60" s="76" t="s">
        <v>15</v>
      </c>
      <c r="E60" s="38"/>
    </row>
    <row r="61" spans="1:5" ht="24.95" customHeight="1">
      <c r="A61" s="35">
        <v>3</v>
      </c>
      <c r="B61" s="36" t="s">
        <v>16</v>
      </c>
      <c r="C61" s="37"/>
      <c r="D61" s="76" t="s">
        <v>15</v>
      </c>
      <c r="E61" s="38"/>
    </row>
    <row r="62" spans="1:5" ht="24.95" customHeight="1">
      <c r="A62" s="35">
        <v>4</v>
      </c>
      <c r="B62" s="36" t="s">
        <v>17</v>
      </c>
      <c r="C62" s="37"/>
      <c r="D62" s="76" t="s">
        <v>184</v>
      </c>
      <c r="E62" s="38"/>
    </row>
    <row r="63" spans="1:5" ht="45" customHeight="1">
      <c r="A63" s="35">
        <v>5</v>
      </c>
      <c r="B63" s="36" t="s">
        <v>18</v>
      </c>
      <c r="C63" s="37"/>
      <c r="D63" s="115" t="s">
        <v>977</v>
      </c>
      <c r="E63" s="38"/>
    </row>
    <row r="64" spans="1:5" ht="24.95" customHeight="1">
      <c r="A64" s="35">
        <v>6</v>
      </c>
      <c r="B64" s="36" t="s">
        <v>195</v>
      </c>
      <c r="C64" s="37"/>
      <c r="D64" s="115" t="s">
        <v>196</v>
      </c>
      <c r="E64" s="38"/>
    </row>
    <row r="65" spans="1:5" ht="45" customHeight="1">
      <c r="A65" s="35">
        <v>7</v>
      </c>
      <c r="B65" s="36" t="s">
        <v>197</v>
      </c>
      <c r="C65" s="37"/>
      <c r="D65" s="76" t="s">
        <v>198</v>
      </c>
      <c r="E65" s="38"/>
    </row>
    <row r="66" spans="1:5" ht="30" customHeight="1">
      <c r="A66" s="35">
        <v>8</v>
      </c>
      <c r="B66" s="36" t="s">
        <v>199</v>
      </c>
      <c r="C66" s="37" t="s">
        <v>51</v>
      </c>
      <c r="D66" s="76" t="s">
        <v>101</v>
      </c>
      <c r="E66" s="38"/>
    </row>
    <row r="67" spans="1:5" ht="30" customHeight="1">
      <c r="A67" s="35">
        <v>9</v>
      </c>
      <c r="B67" s="36" t="s">
        <v>200</v>
      </c>
      <c r="C67" s="37" t="s">
        <v>51</v>
      </c>
      <c r="D67" s="76" t="s">
        <v>78</v>
      </c>
      <c r="E67" s="38"/>
    </row>
    <row r="68" spans="1:5" ht="30" customHeight="1">
      <c r="A68" s="35">
        <v>10</v>
      </c>
      <c r="B68" s="36" t="s">
        <v>22</v>
      </c>
      <c r="C68" s="37" t="s">
        <v>23</v>
      </c>
      <c r="D68" s="76">
        <v>50</v>
      </c>
      <c r="E68" s="38"/>
    </row>
    <row r="69" spans="1:5" ht="30" customHeight="1">
      <c r="A69" s="35">
        <v>11</v>
      </c>
      <c r="B69" s="36" t="s">
        <v>187</v>
      </c>
      <c r="C69" s="37" t="s">
        <v>24</v>
      </c>
      <c r="D69" s="76">
        <v>630</v>
      </c>
      <c r="E69" s="38"/>
    </row>
    <row r="70" spans="1:5" ht="30" customHeight="1">
      <c r="A70" s="35">
        <v>12</v>
      </c>
      <c r="B70" s="36" t="s">
        <v>201</v>
      </c>
      <c r="C70" s="37" t="s">
        <v>86</v>
      </c>
      <c r="D70" s="76" t="s">
        <v>26</v>
      </c>
      <c r="E70" s="38"/>
    </row>
    <row r="71" spans="1:5" ht="30" customHeight="1">
      <c r="A71" s="35">
        <v>13</v>
      </c>
      <c r="B71" s="36" t="s">
        <v>202</v>
      </c>
      <c r="C71" s="37" t="s">
        <v>148</v>
      </c>
      <c r="D71" s="76" t="s">
        <v>203</v>
      </c>
      <c r="E71" s="38"/>
    </row>
    <row r="72" spans="1:5" ht="30" customHeight="1">
      <c r="A72" s="35">
        <v>14</v>
      </c>
      <c r="B72" s="36" t="s">
        <v>204</v>
      </c>
      <c r="C72" s="37" t="s">
        <v>205</v>
      </c>
      <c r="D72" s="76" t="s">
        <v>206</v>
      </c>
      <c r="E72" s="38"/>
    </row>
    <row r="73" spans="1:5" ht="30" customHeight="1">
      <c r="A73" s="35">
        <v>15</v>
      </c>
      <c r="B73" s="36" t="s">
        <v>207</v>
      </c>
      <c r="C73" s="37"/>
      <c r="D73" s="42"/>
      <c r="E73" s="38"/>
    </row>
    <row r="74" spans="1:5" ht="30" customHeight="1">
      <c r="A74" s="35">
        <v>16</v>
      </c>
      <c r="B74" s="36" t="s">
        <v>136</v>
      </c>
      <c r="C74" s="37" t="s">
        <v>231</v>
      </c>
      <c r="D74" s="76" t="s">
        <v>208</v>
      </c>
      <c r="E74" s="38"/>
    </row>
    <row r="75" spans="1:5" ht="27" customHeight="1">
      <c r="A75" s="35">
        <v>17</v>
      </c>
      <c r="B75" s="36" t="s">
        <v>209</v>
      </c>
      <c r="C75" s="37" t="s">
        <v>231</v>
      </c>
      <c r="D75" s="76" t="s">
        <v>208</v>
      </c>
      <c r="E75" s="38"/>
    </row>
    <row r="76" spans="1:5" ht="45" customHeight="1">
      <c r="A76" s="35">
        <v>18</v>
      </c>
      <c r="B76" s="36" t="s">
        <v>210</v>
      </c>
      <c r="C76" s="37"/>
      <c r="D76" s="42"/>
      <c r="E76" s="38"/>
    </row>
    <row r="77" spans="1:5" ht="27" customHeight="1">
      <c r="A77" s="35">
        <v>19</v>
      </c>
      <c r="B77" s="36" t="s">
        <v>136</v>
      </c>
      <c r="C77" s="37" t="s">
        <v>51</v>
      </c>
      <c r="D77" s="76" t="s">
        <v>211</v>
      </c>
      <c r="E77" s="38"/>
    </row>
    <row r="78" spans="1:5" ht="27" customHeight="1">
      <c r="A78" s="35">
        <v>20</v>
      </c>
      <c r="B78" s="36" t="s">
        <v>209</v>
      </c>
      <c r="C78" s="37" t="s">
        <v>51</v>
      </c>
      <c r="D78" s="76" t="s">
        <v>211</v>
      </c>
      <c r="E78" s="38"/>
    </row>
    <row r="79" spans="1:5" ht="27" customHeight="1">
      <c r="A79" s="35">
        <v>21</v>
      </c>
      <c r="B79" s="36" t="s">
        <v>212</v>
      </c>
      <c r="C79" s="37" t="s">
        <v>213</v>
      </c>
      <c r="D79" s="76" t="s">
        <v>15</v>
      </c>
      <c r="E79" s="38"/>
    </row>
    <row r="80" spans="1:5" ht="27" customHeight="1">
      <c r="A80" s="35">
        <v>22</v>
      </c>
      <c r="B80" s="36" t="s">
        <v>189</v>
      </c>
      <c r="C80" s="37" t="s">
        <v>54</v>
      </c>
      <c r="D80" s="76" t="s">
        <v>26</v>
      </c>
      <c r="E80" s="38"/>
    </row>
    <row r="81" spans="1:5" ht="27" customHeight="1">
      <c r="A81" s="35">
        <v>23</v>
      </c>
      <c r="B81" s="36" t="s">
        <v>214</v>
      </c>
      <c r="C81" s="37" t="s">
        <v>28</v>
      </c>
      <c r="D81" s="76" t="s">
        <v>15</v>
      </c>
      <c r="E81" s="38"/>
    </row>
    <row r="82" spans="1:5" ht="27" customHeight="1">
      <c r="A82" s="35">
        <v>24</v>
      </c>
      <c r="B82" s="36" t="s">
        <v>215</v>
      </c>
      <c r="C82" s="37" t="s">
        <v>56</v>
      </c>
      <c r="D82" s="76" t="s">
        <v>15</v>
      </c>
      <c r="E82" s="38"/>
    </row>
    <row r="83" spans="1:5" ht="60" customHeight="1">
      <c r="A83" s="35">
        <v>25</v>
      </c>
      <c r="B83" s="36" t="s">
        <v>230</v>
      </c>
      <c r="C83" s="37" t="s">
        <v>28</v>
      </c>
      <c r="D83" s="76" t="s">
        <v>216</v>
      </c>
      <c r="E83" s="38"/>
    </row>
    <row r="84" spans="1:5" ht="28.15" customHeight="1">
      <c r="A84" s="35">
        <v>26</v>
      </c>
      <c r="B84" s="36" t="s">
        <v>217</v>
      </c>
      <c r="C84" s="37"/>
      <c r="D84" s="76" t="s">
        <v>75</v>
      </c>
      <c r="E84" s="38"/>
    </row>
    <row r="85" spans="1:5" ht="28.15" customHeight="1">
      <c r="A85" s="35">
        <v>27</v>
      </c>
      <c r="B85" s="36" t="s">
        <v>218</v>
      </c>
      <c r="C85" s="37" t="s">
        <v>8</v>
      </c>
      <c r="D85" s="76" t="s">
        <v>15</v>
      </c>
      <c r="E85" s="38"/>
    </row>
    <row r="86" spans="1:5" ht="28.15" customHeight="1">
      <c r="A86" s="35">
        <v>28</v>
      </c>
      <c r="B86" s="43" t="s">
        <v>219</v>
      </c>
      <c r="C86" s="37"/>
      <c r="D86" s="42"/>
      <c r="E86" s="38"/>
    </row>
    <row r="87" spans="1:5" ht="28.15" customHeight="1">
      <c r="A87" s="35" t="s">
        <v>234</v>
      </c>
      <c r="B87" s="43" t="s">
        <v>174</v>
      </c>
      <c r="C87" s="37"/>
      <c r="D87" s="76" t="s">
        <v>15</v>
      </c>
      <c r="E87" s="38"/>
    </row>
    <row r="88" spans="1:5" ht="28.15" customHeight="1">
      <c r="A88" s="35" t="s">
        <v>235</v>
      </c>
      <c r="B88" s="43" t="s">
        <v>175</v>
      </c>
      <c r="C88" s="37"/>
      <c r="D88" s="76" t="s">
        <v>15</v>
      </c>
      <c r="E88" s="38"/>
    </row>
    <row r="89" spans="1:5" ht="98.25" customHeight="1">
      <c r="A89" s="35">
        <v>29</v>
      </c>
      <c r="B89" s="36" t="s">
        <v>192</v>
      </c>
      <c r="C89" s="37"/>
      <c r="D89" s="76" t="s">
        <v>75</v>
      </c>
      <c r="E89" s="38"/>
    </row>
    <row r="90" spans="1:5" ht="84.95" customHeight="1">
      <c r="A90" s="35">
        <v>30</v>
      </c>
      <c r="B90" s="36" t="s">
        <v>193</v>
      </c>
      <c r="C90" s="37"/>
      <c r="D90" s="76" t="s">
        <v>194</v>
      </c>
      <c r="E90" s="38"/>
    </row>
    <row r="91" spans="1:5" ht="30" customHeight="1">
      <c r="A91" s="35">
        <v>31</v>
      </c>
      <c r="B91" s="36" t="s">
        <v>220</v>
      </c>
      <c r="C91" s="37"/>
      <c r="D91" s="42"/>
      <c r="E91" s="38"/>
    </row>
    <row r="92" spans="1:5" ht="30" customHeight="1">
      <c r="A92" s="35" t="s">
        <v>238</v>
      </c>
      <c r="B92" s="36" t="s">
        <v>176</v>
      </c>
      <c r="C92" s="37"/>
      <c r="D92" s="76" t="s">
        <v>221</v>
      </c>
      <c r="E92" s="38"/>
    </row>
    <row r="93" spans="1:5" ht="30" customHeight="1">
      <c r="A93" s="35" t="s">
        <v>239</v>
      </c>
      <c r="B93" s="36" t="s">
        <v>177</v>
      </c>
      <c r="C93" s="37"/>
      <c r="D93" s="76" t="s">
        <v>167</v>
      </c>
      <c r="E93" s="38"/>
    </row>
    <row r="94" spans="1:5" ht="30" customHeight="1">
      <c r="A94" s="35" t="s">
        <v>240</v>
      </c>
      <c r="B94" s="36" t="s">
        <v>237</v>
      </c>
      <c r="C94" s="37"/>
      <c r="D94" s="76" t="s">
        <v>222</v>
      </c>
      <c r="E94" s="38"/>
    </row>
    <row r="95" spans="1:5" ht="95.1" customHeight="1">
      <c r="A95" s="35">
        <v>32</v>
      </c>
      <c r="B95" s="36" t="s">
        <v>223</v>
      </c>
      <c r="C95" s="37"/>
      <c r="D95" s="76" t="s">
        <v>224</v>
      </c>
      <c r="E95" s="38"/>
    </row>
    <row r="96" spans="1:5" ht="214.9" customHeight="1">
      <c r="A96" s="35">
        <v>33</v>
      </c>
      <c r="B96" s="36" t="s">
        <v>225</v>
      </c>
      <c r="C96" s="37"/>
      <c r="D96" s="76" t="s">
        <v>226</v>
      </c>
      <c r="E96" s="38"/>
    </row>
    <row r="97" spans="1:5" ht="99.95" customHeight="1">
      <c r="A97" s="35">
        <v>34</v>
      </c>
      <c r="B97" s="36" t="s">
        <v>971</v>
      </c>
      <c r="C97" s="37"/>
      <c r="D97" s="41"/>
      <c r="E97" s="38"/>
    </row>
    <row r="98" spans="1:5" ht="24.95" customHeight="1">
      <c r="A98" s="35"/>
      <c r="B98" s="36" t="s">
        <v>972</v>
      </c>
      <c r="C98" s="37"/>
      <c r="D98" s="37" t="s">
        <v>186</v>
      </c>
      <c r="E98" s="38"/>
    </row>
    <row r="99" spans="1:5" ht="54.75" customHeight="1">
      <c r="A99" s="35"/>
      <c r="B99" s="36" t="s">
        <v>973</v>
      </c>
      <c r="C99" s="37"/>
      <c r="D99" s="37" t="s">
        <v>186</v>
      </c>
      <c r="E99" s="38"/>
    </row>
    <row r="100" spans="1:5" ht="45" customHeight="1">
      <c r="A100" s="68"/>
      <c r="B100" s="9" t="s">
        <v>974</v>
      </c>
      <c r="C100" s="37"/>
      <c r="D100" s="37" t="s">
        <v>186</v>
      </c>
      <c r="E100" s="38"/>
    </row>
    <row r="101" spans="1:5" ht="84.95" customHeight="1">
      <c r="A101" s="35"/>
      <c r="B101" s="36" t="s">
        <v>975</v>
      </c>
      <c r="C101" s="37"/>
      <c r="D101" s="37" t="s">
        <v>186</v>
      </c>
      <c r="E101" s="44"/>
    </row>
    <row r="102" spans="1:5" ht="45" customHeight="1">
      <c r="A102" s="188"/>
      <c r="B102" s="10" t="s">
        <v>976</v>
      </c>
      <c r="C102" s="48"/>
      <c r="D102" s="48" t="s">
        <v>186</v>
      </c>
      <c r="E102" s="49"/>
    </row>
    <row r="103" spans="1:5">
      <c r="B103" s="50"/>
      <c r="C103" s="51"/>
      <c r="D103" s="52"/>
    </row>
    <row r="104" spans="1:5">
      <c r="B104" s="50"/>
      <c r="C104" s="51"/>
      <c r="D104" s="52"/>
    </row>
    <row r="105" spans="1:5">
      <c r="B105" s="50"/>
      <c r="C105" s="51"/>
      <c r="D105" s="52"/>
    </row>
    <row r="106" spans="1:5">
      <c r="B106" s="50"/>
      <c r="C106" s="51"/>
      <c r="D106" s="52"/>
    </row>
    <row r="107" spans="1:5">
      <c r="B107" s="50"/>
      <c r="C107" s="51"/>
      <c r="D107" s="52"/>
    </row>
    <row r="108" spans="1:5">
      <c r="B108" s="50"/>
      <c r="C108" s="51"/>
      <c r="D108" s="52"/>
    </row>
    <row r="109" spans="1:5">
      <c r="B109" s="50"/>
      <c r="C109" s="51"/>
      <c r="D109" s="52"/>
    </row>
    <row r="110" spans="1:5">
      <c r="B110" s="50"/>
      <c r="C110" s="51"/>
      <c r="D110" s="52"/>
    </row>
    <row r="111" spans="1:5" ht="17.25">
      <c r="A111" s="53"/>
      <c r="B111" s="54"/>
      <c r="C111" s="51"/>
      <c r="D111" s="51"/>
    </row>
    <row r="112" spans="1:5">
      <c r="B112" s="50"/>
      <c r="C112" s="51"/>
      <c r="D112" s="52"/>
    </row>
    <row r="113" spans="1:4">
      <c r="B113" s="50"/>
      <c r="C113" s="51"/>
      <c r="D113" s="52"/>
    </row>
    <row r="114" spans="1:4">
      <c r="B114" s="50"/>
      <c r="C114" s="51"/>
      <c r="D114" s="52"/>
    </row>
    <row r="115" spans="1:4">
      <c r="B115" s="50"/>
      <c r="C115" s="51"/>
      <c r="D115" s="52"/>
    </row>
    <row r="116" spans="1:4">
      <c r="B116" s="50"/>
      <c r="C116" s="51"/>
      <c r="D116" s="52"/>
    </row>
    <row r="117" spans="1:4" ht="17.25">
      <c r="A117" s="53"/>
      <c r="B117" s="54"/>
      <c r="C117" s="51"/>
      <c r="D117" s="51"/>
    </row>
    <row r="118" spans="1:4">
      <c r="B118" s="50"/>
      <c r="C118" s="51"/>
      <c r="D118" s="52"/>
    </row>
    <row r="119" spans="1:4">
      <c r="B119" s="50"/>
      <c r="C119" s="51"/>
      <c r="D119" s="52"/>
    </row>
    <row r="120" spans="1:4">
      <c r="B120" s="50"/>
      <c r="C120" s="51"/>
      <c r="D120" s="52"/>
    </row>
    <row r="121" spans="1:4">
      <c r="B121" s="50"/>
      <c r="C121" s="51"/>
      <c r="D121" s="52"/>
    </row>
    <row r="122" spans="1:4">
      <c r="B122" s="50"/>
      <c r="C122" s="51"/>
      <c r="D122" s="52"/>
    </row>
    <row r="123" spans="1:4">
      <c r="A123" s="56"/>
      <c r="B123" s="27"/>
    </row>
    <row r="124" spans="1:4">
      <c r="B124" s="50"/>
      <c r="C124" s="51"/>
      <c r="D124" s="52"/>
    </row>
    <row r="125" spans="1:4">
      <c r="B125" s="50"/>
      <c r="C125" s="51"/>
      <c r="D125" s="52"/>
    </row>
    <row r="126" spans="1:4">
      <c r="B126" s="50"/>
      <c r="C126" s="51"/>
      <c r="D126" s="52"/>
    </row>
    <row r="127" spans="1:4">
      <c r="B127" s="50"/>
      <c r="C127" s="51"/>
      <c r="D127" s="52"/>
    </row>
    <row r="128" spans="1:4">
      <c r="B128" s="50"/>
      <c r="C128" s="51"/>
      <c r="D128" s="52"/>
    </row>
    <row r="129" spans="2:4">
      <c r="B129" s="50"/>
      <c r="C129" s="51"/>
      <c r="D129" s="57"/>
    </row>
    <row r="130" spans="2:4">
      <c r="B130" s="50"/>
      <c r="C130" s="51"/>
      <c r="D130" s="57"/>
    </row>
    <row r="131" spans="2:4">
      <c r="B131" s="50"/>
      <c r="C131" s="51"/>
      <c r="D131" s="52"/>
    </row>
    <row r="132" spans="2:4">
      <c r="B132" s="50"/>
      <c r="C132" s="51"/>
      <c r="D132" s="52"/>
    </row>
    <row r="133" spans="2:4">
      <c r="B133" s="50"/>
      <c r="C133" s="51"/>
      <c r="D133" s="52"/>
    </row>
    <row r="134" spans="2:4">
      <c r="B134" s="50"/>
      <c r="C134" s="51"/>
      <c r="D134" s="52"/>
    </row>
    <row r="135" spans="2:4">
      <c r="B135" s="50"/>
      <c r="C135" s="51"/>
      <c r="D135" s="52"/>
    </row>
    <row r="136" spans="2:4">
      <c r="B136" s="50"/>
      <c r="C136" s="51"/>
      <c r="D136" s="52"/>
    </row>
    <row r="137" spans="2:4">
      <c r="B137" s="50"/>
      <c r="C137" s="51"/>
      <c r="D137" s="52"/>
    </row>
    <row r="138" spans="2:4">
      <c r="B138" s="50"/>
      <c r="C138" s="51"/>
      <c r="D138" s="52"/>
    </row>
    <row r="139" spans="2:4">
      <c r="B139" s="50"/>
      <c r="C139" s="51"/>
      <c r="D139" s="52"/>
    </row>
    <row r="140" spans="2:4">
      <c r="B140" s="50"/>
      <c r="C140" s="51"/>
      <c r="D140" s="52"/>
    </row>
    <row r="141" spans="2:4">
      <c r="B141" s="50"/>
      <c r="C141" s="51"/>
      <c r="D141" s="52"/>
    </row>
  </sheetData>
  <customSheetViews>
    <customSheetView guid="{D3A5F5EB-CC35-43A2-B9EA-D2452A3E32BC}">
      <selection activeCell="A2" sqref="A2"/>
      <pageMargins left="0.72" right="0.51" top="0.55000000000000004" bottom="0.37" header="0.31496062992125984" footer="0.31496062992125984"/>
      <pageSetup paperSize="9" scale="80" orientation="portrait" r:id="rId1"/>
    </customSheetView>
  </customSheetViews>
  <mergeCells count="1">
    <mergeCell ref="C14:C16"/>
  </mergeCells>
  <phoneticPr fontId="13" type="noConversion"/>
  <pageMargins left="0.72" right="0.51" top="0.55000000000000004" bottom="0.37" header="0.31496062992125984" footer="0.31496062992125984"/>
  <pageSetup paperSize="9" scale="8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5DAD-C25F-437B-839E-63458167E3F8}">
  <sheetPr codeName="Sheet5"/>
  <dimension ref="A1:E290"/>
  <sheetViews>
    <sheetView topLeftCell="A73" workbookViewId="0">
      <selection activeCell="B87" sqref="B87"/>
    </sheetView>
  </sheetViews>
  <sheetFormatPr defaultColWidth="9.140625" defaultRowHeight="16.5"/>
  <cols>
    <col min="1" max="1" width="9.140625" style="26"/>
    <col min="2" max="2" width="43" style="28" customWidth="1"/>
    <col min="3" max="3" width="11.5703125" style="28" customWidth="1"/>
    <col min="4" max="4" width="38.42578125" style="26" customWidth="1"/>
    <col min="5" max="5" width="14" style="28" customWidth="1"/>
    <col min="6" max="16384" width="9.140625" style="28"/>
  </cols>
  <sheetData>
    <row r="1" spans="1:5" ht="24.95" customHeight="1">
      <c r="A1" s="97" t="str">
        <f>+'Danh mục vật tư'!A18</f>
        <v>C</v>
      </c>
      <c r="B1" s="27" t="str">
        <f>+'Danh mục vật tư'!B18</f>
        <v>Chống sét</v>
      </c>
    </row>
    <row r="2" spans="1:5" s="26" customFormat="1" ht="45" customHeight="1">
      <c r="A2" s="29" t="s">
        <v>9</v>
      </c>
      <c r="B2" s="30" t="s">
        <v>10</v>
      </c>
      <c r="C2" s="29" t="s">
        <v>13</v>
      </c>
      <c r="D2" s="29" t="s">
        <v>11</v>
      </c>
      <c r="E2" s="29" t="s">
        <v>12</v>
      </c>
    </row>
    <row r="3" spans="1:5" ht="45" customHeight="1">
      <c r="A3" s="31" t="s">
        <v>1</v>
      </c>
      <c r="B3" s="32" t="str">
        <f>+'Danh mục vật tư'!B19</f>
        <v>Chống sét van cho đường dây (chưa gồm đếm sét) 22kV</v>
      </c>
      <c r="C3" s="33"/>
      <c r="D3" s="34"/>
      <c r="E3" s="33"/>
    </row>
    <row r="4" spans="1:5" ht="24.95" customHeight="1">
      <c r="A4" s="68" t="s">
        <v>2</v>
      </c>
      <c r="B4" s="67" t="s">
        <v>126</v>
      </c>
      <c r="C4" s="37"/>
      <c r="D4" s="42"/>
      <c r="E4" s="38"/>
    </row>
    <row r="5" spans="1:5" ht="24.95" customHeight="1">
      <c r="A5" s="35">
        <v>1</v>
      </c>
      <c r="B5" s="36" t="s">
        <v>127</v>
      </c>
      <c r="C5" s="37"/>
      <c r="D5" s="42" t="s">
        <v>15</v>
      </c>
      <c r="E5" s="38"/>
    </row>
    <row r="6" spans="1:5" ht="24.95" customHeight="1">
      <c r="A6" s="35">
        <v>2</v>
      </c>
      <c r="B6" s="36" t="s">
        <v>128</v>
      </c>
      <c r="C6" s="37"/>
      <c r="D6" s="42" t="s">
        <v>15</v>
      </c>
      <c r="E6" s="38"/>
    </row>
    <row r="7" spans="1:5" ht="24.95" customHeight="1">
      <c r="A7" s="35">
        <v>3</v>
      </c>
      <c r="B7" s="36" t="s">
        <v>16</v>
      </c>
      <c r="C7" s="37"/>
      <c r="D7" s="42" t="s">
        <v>15</v>
      </c>
      <c r="E7" s="38"/>
    </row>
    <row r="8" spans="1:5" ht="24.95" customHeight="1">
      <c r="A8" s="35">
        <v>4</v>
      </c>
      <c r="B8" s="36" t="s">
        <v>17</v>
      </c>
      <c r="C8" s="37"/>
      <c r="D8" s="42" t="s">
        <v>129</v>
      </c>
      <c r="E8" s="38"/>
    </row>
    <row r="9" spans="1:5" ht="24.95" customHeight="1">
      <c r="A9" s="68" t="s">
        <v>6</v>
      </c>
      <c r="B9" s="67" t="s">
        <v>130</v>
      </c>
      <c r="C9" s="37"/>
      <c r="D9" s="42"/>
      <c r="E9" s="38"/>
    </row>
    <row r="10" spans="1:5" ht="24.95" customHeight="1">
      <c r="A10" s="35">
        <v>1</v>
      </c>
      <c r="B10" s="36" t="s">
        <v>131</v>
      </c>
      <c r="C10" s="37" t="s">
        <v>51</v>
      </c>
      <c r="D10" s="42">
        <v>24</v>
      </c>
      <c r="E10" s="38"/>
    </row>
    <row r="11" spans="1:5" ht="24.95" customHeight="1">
      <c r="A11" s="35">
        <v>2</v>
      </c>
      <c r="B11" s="36" t="s">
        <v>22</v>
      </c>
      <c r="C11" s="37" t="s">
        <v>23</v>
      </c>
      <c r="D11" s="42">
        <v>50</v>
      </c>
      <c r="E11" s="38"/>
    </row>
    <row r="12" spans="1:5" ht="24.95" customHeight="1">
      <c r="A12" s="35">
        <v>3</v>
      </c>
      <c r="B12" s="36" t="s">
        <v>132</v>
      </c>
      <c r="C12" s="37"/>
      <c r="D12" s="42" t="s">
        <v>133</v>
      </c>
      <c r="E12" s="38"/>
    </row>
    <row r="13" spans="1:5" ht="45" customHeight="1">
      <c r="A13" s="35">
        <v>4</v>
      </c>
      <c r="B13" s="36" t="s">
        <v>134</v>
      </c>
      <c r="C13" s="37"/>
      <c r="D13" s="42">
        <v>1.4</v>
      </c>
      <c r="E13" s="38"/>
    </row>
    <row r="14" spans="1:5" ht="24.95" customHeight="1">
      <c r="A14" s="35">
        <v>5</v>
      </c>
      <c r="B14" s="36" t="s">
        <v>135</v>
      </c>
      <c r="C14" s="37"/>
      <c r="D14" s="42" t="s">
        <v>136</v>
      </c>
      <c r="E14" s="38"/>
    </row>
    <row r="15" spans="1:5" ht="24.95" customHeight="1">
      <c r="A15" s="68" t="s">
        <v>171</v>
      </c>
      <c r="B15" s="67" t="s">
        <v>137</v>
      </c>
      <c r="C15" s="37"/>
      <c r="D15" s="42"/>
      <c r="E15" s="38"/>
    </row>
    <row r="16" spans="1:5" ht="75" customHeight="1">
      <c r="A16" s="35">
        <v>1</v>
      </c>
      <c r="B16" s="36" t="s">
        <v>18</v>
      </c>
      <c r="C16" s="37"/>
      <c r="D16" s="42" t="s">
        <v>138</v>
      </c>
      <c r="E16" s="38"/>
    </row>
    <row r="17" spans="1:5" ht="24.95" customHeight="1">
      <c r="A17" s="35">
        <v>2</v>
      </c>
      <c r="B17" s="36" t="s">
        <v>139</v>
      </c>
      <c r="C17" s="37"/>
      <c r="D17" s="42" t="s">
        <v>140</v>
      </c>
      <c r="E17" s="38"/>
    </row>
    <row r="18" spans="1:5" ht="24.95" customHeight="1">
      <c r="A18" s="35">
        <v>3</v>
      </c>
      <c r="B18" s="36" t="s">
        <v>141</v>
      </c>
      <c r="C18" s="37" t="s">
        <v>51</v>
      </c>
      <c r="D18" s="42" t="s">
        <v>142</v>
      </c>
      <c r="E18" s="38"/>
    </row>
    <row r="19" spans="1:5" ht="24.95" customHeight="1">
      <c r="A19" s="35">
        <v>4</v>
      </c>
      <c r="B19" s="36" t="s">
        <v>143</v>
      </c>
      <c r="C19" s="37" t="s">
        <v>59</v>
      </c>
      <c r="D19" s="42" t="s">
        <v>144</v>
      </c>
      <c r="E19" s="38"/>
    </row>
    <row r="20" spans="1:5" ht="45" customHeight="1">
      <c r="A20" s="35">
        <v>5</v>
      </c>
      <c r="B20" s="36" t="s">
        <v>145</v>
      </c>
      <c r="C20" s="37" t="s">
        <v>59</v>
      </c>
      <c r="D20" s="42" t="s">
        <v>15</v>
      </c>
      <c r="E20" s="38"/>
    </row>
    <row r="21" spans="1:5" ht="24.95" customHeight="1">
      <c r="A21" s="35">
        <v>6</v>
      </c>
      <c r="B21" s="36" t="s">
        <v>146</v>
      </c>
      <c r="C21" s="37" t="s">
        <v>25</v>
      </c>
      <c r="D21" s="42" t="s">
        <v>102</v>
      </c>
      <c r="E21" s="38"/>
    </row>
    <row r="22" spans="1:5" ht="24.95" customHeight="1">
      <c r="A22" s="35">
        <v>7</v>
      </c>
      <c r="B22" s="36" t="s">
        <v>147</v>
      </c>
      <c r="C22" s="37" t="s">
        <v>148</v>
      </c>
      <c r="D22" s="42" t="s">
        <v>67</v>
      </c>
      <c r="E22" s="38"/>
    </row>
    <row r="23" spans="1:5" ht="24.95" customHeight="1">
      <c r="A23" s="35">
        <v>8</v>
      </c>
      <c r="B23" s="36" t="s">
        <v>149</v>
      </c>
      <c r="C23" s="37" t="s">
        <v>150</v>
      </c>
      <c r="D23" s="42" t="s">
        <v>151</v>
      </c>
      <c r="E23" s="38"/>
    </row>
    <row r="24" spans="1:5" ht="24.95" customHeight="1">
      <c r="A24" s="35">
        <v>9</v>
      </c>
      <c r="B24" s="36" t="s">
        <v>152</v>
      </c>
      <c r="C24" s="37" t="s">
        <v>150</v>
      </c>
      <c r="D24" s="42" t="s">
        <v>153</v>
      </c>
      <c r="E24" s="38"/>
    </row>
    <row r="25" spans="1:5" ht="24.95" customHeight="1">
      <c r="A25" s="35">
        <v>10</v>
      </c>
      <c r="B25" s="36" t="s">
        <v>154</v>
      </c>
      <c r="C25" s="37"/>
      <c r="D25" s="42" t="s">
        <v>155</v>
      </c>
      <c r="E25" s="38"/>
    </row>
    <row r="26" spans="1:5" ht="24.95" customHeight="1">
      <c r="A26" s="68" t="s">
        <v>172</v>
      </c>
      <c r="B26" s="67" t="s">
        <v>156</v>
      </c>
      <c r="C26" s="37"/>
      <c r="D26" s="42"/>
      <c r="E26" s="38"/>
    </row>
    <row r="27" spans="1:5" ht="45" customHeight="1">
      <c r="A27" s="35">
        <v>1</v>
      </c>
      <c r="B27" s="36" t="s">
        <v>157</v>
      </c>
      <c r="C27" s="37"/>
      <c r="D27" s="42" t="s">
        <v>158</v>
      </c>
      <c r="E27" s="38"/>
    </row>
    <row r="28" spans="1:5" ht="45" customHeight="1">
      <c r="A28" s="35">
        <v>2</v>
      </c>
      <c r="B28" s="36" t="s">
        <v>159</v>
      </c>
      <c r="C28" s="37" t="s">
        <v>76</v>
      </c>
      <c r="D28" s="42" t="s">
        <v>90</v>
      </c>
      <c r="E28" s="38"/>
    </row>
    <row r="29" spans="1:5" ht="45" customHeight="1">
      <c r="A29" s="35">
        <v>3</v>
      </c>
      <c r="B29" s="36" t="s">
        <v>160</v>
      </c>
      <c r="C29" s="37" t="s">
        <v>59</v>
      </c>
      <c r="D29" s="42" t="s">
        <v>41</v>
      </c>
      <c r="E29" s="38"/>
    </row>
    <row r="30" spans="1:5" ht="24.95" customHeight="1">
      <c r="A30" s="35">
        <v>4</v>
      </c>
      <c r="B30" s="36" t="s">
        <v>161</v>
      </c>
      <c r="C30" s="37" t="s">
        <v>54</v>
      </c>
      <c r="D30" s="42" t="s">
        <v>26</v>
      </c>
      <c r="E30" s="38"/>
    </row>
    <row r="31" spans="1:5" ht="24.95" customHeight="1">
      <c r="A31" s="35">
        <v>5</v>
      </c>
      <c r="B31" s="36" t="s">
        <v>162</v>
      </c>
      <c r="C31" s="37" t="s">
        <v>56</v>
      </c>
      <c r="D31" s="42" t="s">
        <v>15</v>
      </c>
      <c r="E31" s="38"/>
    </row>
    <row r="32" spans="1:5" ht="24.95" customHeight="1">
      <c r="A32" s="35">
        <v>6</v>
      </c>
      <c r="B32" s="36" t="s">
        <v>163</v>
      </c>
      <c r="C32" s="37" t="s">
        <v>56</v>
      </c>
      <c r="D32" s="42" t="s">
        <v>15</v>
      </c>
      <c r="E32" s="38"/>
    </row>
    <row r="33" spans="1:5" ht="24.95" customHeight="1">
      <c r="A33" s="35">
        <v>7</v>
      </c>
      <c r="B33" s="36" t="s">
        <v>164</v>
      </c>
      <c r="C33" s="37"/>
      <c r="D33" s="42" t="s">
        <v>165</v>
      </c>
      <c r="E33" s="38"/>
    </row>
    <row r="34" spans="1:5" ht="24.95" customHeight="1">
      <c r="A34" s="35" t="s">
        <v>179</v>
      </c>
      <c r="B34" s="36" t="s">
        <v>174</v>
      </c>
      <c r="C34" s="37"/>
      <c r="D34" s="42" t="s">
        <v>15</v>
      </c>
      <c r="E34" s="38"/>
    </row>
    <row r="35" spans="1:5" ht="24.95" customHeight="1">
      <c r="A35" s="35" t="s">
        <v>180</v>
      </c>
      <c r="B35" s="36" t="s">
        <v>175</v>
      </c>
      <c r="C35" s="37"/>
      <c r="D35" s="42" t="s">
        <v>15</v>
      </c>
      <c r="E35" s="38"/>
    </row>
    <row r="36" spans="1:5" ht="24.95" customHeight="1">
      <c r="A36" s="35" t="s">
        <v>181</v>
      </c>
      <c r="B36" s="36" t="s">
        <v>176</v>
      </c>
      <c r="C36" s="37"/>
      <c r="D36" s="42" t="s">
        <v>167</v>
      </c>
      <c r="E36" s="38"/>
    </row>
    <row r="37" spans="1:5" ht="24.95" customHeight="1">
      <c r="A37" s="35" t="s">
        <v>182</v>
      </c>
      <c r="B37" s="36" t="s">
        <v>177</v>
      </c>
      <c r="C37" s="37"/>
      <c r="D37" s="42" t="s">
        <v>167</v>
      </c>
      <c r="E37" s="38"/>
    </row>
    <row r="38" spans="1:5" ht="45" customHeight="1">
      <c r="A38" s="35" t="s">
        <v>183</v>
      </c>
      <c r="B38" s="36" t="s">
        <v>178</v>
      </c>
      <c r="C38" s="37"/>
      <c r="D38" s="42" t="s">
        <v>169</v>
      </c>
      <c r="E38" s="38"/>
    </row>
    <row r="39" spans="1:5" ht="25.15" customHeight="1">
      <c r="A39" s="113">
        <v>8</v>
      </c>
      <c r="B39" s="114" t="s">
        <v>341</v>
      </c>
      <c r="C39" s="98"/>
      <c r="D39" s="115"/>
      <c r="E39" s="116"/>
    </row>
    <row r="40" spans="1:5" ht="25.15" customHeight="1">
      <c r="A40" s="113" t="s">
        <v>429</v>
      </c>
      <c r="B40" s="114" t="s">
        <v>428</v>
      </c>
      <c r="C40" s="98"/>
      <c r="D40" s="115" t="s">
        <v>15</v>
      </c>
      <c r="E40" s="116"/>
    </row>
    <row r="41" spans="1:5" ht="45" customHeight="1">
      <c r="A41" s="113" t="s">
        <v>430</v>
      </c>
      <c r="B41" s="114" t="s">
        <v>166</v>
      </c>
      <c r="C41" s="98"/>
      <c r="D41" s="115" t="s">
        <v>431</v>
      </c>
      <c r="E41" s="116"/>
    </row>
    <row r="42" spans="1:5" ht="65.099999999999994" customHeight="1">
      <c r="A42" s="35">
        <v>9</v>
      </c>
      <c r="B42" s="36" t="s">
        <v>170</v>
      </c>
      <c r="C42" s="37"/>
      <c r="D42" s="42" t="s">
        <v>75</v>
      </c>
      <c r="E42" s="38"/>
    </row>
    <row r="43" spans="1:5" ht="144.94999999999999" customHeight="1">
      <c r="A43" s="35">
        <v>10</v>
      </c>
      <c r="B43" s="36" t="s">
        <v>980</v>
      </c>
      <c r="C43" s="37"/>
      <c r="D43" s="37"/>
      <c r="E43" s="38"/>
    </row>
    <row r="44" spans="1:5" ht="65.099999999999994" customHeight="1">
      <c r="A44" s="35"/>
      <c r="B44" s="36" t="s">
        <v>981</v>
      </c>
      <c r="C44" s="37"/>
      <c r="D44" s="37" t="s">
        <v>186</v>
      </c>
      <c r="E44" s="38"/>
    </row>
    <row r="45" spans="1:5" ht="24.95" customHeight="1">
      <c r="A45" s="35"/>
      <c r="B45" s="36" t="s">
        <v>982</v>
      </c>
      <c r="C45" s="37"/>
      <c r="D45" s="37" t="s">
        <v>186</v>
      </c>
      <c r="E45" s="38"/>
    </row>
    <row r="46" spans="1:5" ht="65.099999999999994" customHeight="1">
      <c r="A46" s="35"/>
      <c r="B46" s="36" t="s">
        <v>983</v>
      </c>
      <c r="C46" s="37"/>
      <c r="D46" s="37" t="s">
        <v>186</v>
      </c>
      <c r="E46" s="38"/>
    </row>
    <row r="47" spans="1:5" ht="45" customHeight="1">
      <c r="A47" s="35"/>
      <c r="B47" s="36" t="s">
        <v>984</v>
      </c>
      <c r="C47" s="37"/>
      <c r="D47" s="37" t="s">
        <v>186</v>
      </c>
      <c r="E47" s="38"/>
    </row>
    <row r="48" spans="1:5" ht="45" customHeight="1">
      <c r="A48" s="18" t="s">
        <v>32</v>
      </c>
      <c r="B48" s="59" t="str">
        <f>+'Danh mục vật tư'!B20</f>
        <v>Chống sét van cho đường dây (chưa gồm đếm sét) 35kV</v>
      </c>
      <c r="C48" s="37"/>
      <c r="D48" s="44"/>
      <c r="E48" s="38"/>
    </row>
    <row r="49" spans="1:5" s="132" customFormat="1" ht="24.95" customHeight="1">
      <c r="A49" s="68" t="s">
        <v>241</v>
      </c>
      <c r="B49" s="67" t="s">
        <v>126</v>
      </c>
      <c r="C49" s="37"/>
      <c r="D49" s="42"/>
      <c r="E49" s="38"/>
    </row>
    <row r="50" spans="1:5" s="132" customFormat="1" ht="24.95" customHeight="1">
      <c r="A50" s="35">
        <v>1</v>
      </c>
      <c r="B50" s="36" t="s">
        <v>127</v>
      </c>
      <c r="C50" s="37"/>
      <c r="D50" s="42" t="s">
        <v>15</v>
      </c>
      <c r="E50" s="69"/>
    </row>
    <row r="51" spans="1:5" s="132" customFormat="1" ht="24.95" customHeight="1">
      <c r="A51" s="35">
        <v>2</v>
      </c>
      <c r="B51" s="36" t="s">
        <v>128</v>
      </c>
      <c r="C51" s="37"/>
      <c r="D51" s="42" t="s">
        <v>15</v>
      </c>
      <c r="E51" s="69"/>
    </row>
    <row r="52" spans="1:5" s="132" customFormat="1" ht="24.95" customHeight="1">
      <c r="A52" s="35">
        <v>3</v>
      </c>
      <c r="B52" s="36" t="s">
        <v>16</v>
      </c>
      <c r="C52" s="37"/>
      <c r="D52" s="42" t="s">
        <v>15</v>
      </c>
      <c r="E52" s="69"/>
    </row>
    <row r="53" spans="1:5" s="132" customFormat="1" ht="24.95" customHeight="1">
      <c r="A53" s="35">
        <v>4</v>
      </c>
      <c r="B53" s="36" t="s">
        <v>17</v>
      </c>
      <c r="C53" s="37"/>
      <c r="D53" s="42" t="s">
        <v>129</v>
      </c>
      <c r="E53" s="4"/>
    </row>
    <row r="54" spans="1:5" s="132" customFormat="1" ht="24.95" customHeight="1">
      <c r="A54" s="68" t="s">
        <v>173</v>
      </c>
      <c r="B54" s="67" t="s">
        <v>130</v>
      </c>
      <c r="C54" s="37"/>
      <c r="D54" s="42"/>
      <c r="E54" s="69"/>
    </row>
    <row r="55" spans="1:5" s="173" customFormat="1" ht="24.95" customHeight="1">
      <c r="A55" s="35">
        <v>1</v>
      </c>
      <c r="B55" s="36" t="s">
        <v>131</v>
      </c>
      <c r="C55" s="37" t="s">
        <v>51</v>
      </c>
      <c r="D55" s="42">
        <v>38.5</v>
      </c>
      <c r="E55" s="4"/>
    </row>
    <row r="56" spans="1:5" s="132" customFormat="1" ht="24.95" customHeight="1">
      <c r="A56" s="35">
        <v>2</v>
      </c>
      <c r="B56" s="36" t="s">
        <v>22</v>
      </c>
      <c r="C56" s="37" t="s">
        <v>23</v>
      </c>
      <c r="D56" s="42">
        <v>50</v>
      </c>
      <c r="E56" s="4"/>
    </row>
    <row r="57" spans="1:5" s="132" customFormat="1" ht="24.95" customHeight="1">
      <c r="A57" s="35">
        <v>3</v>
      </c>
      <c r="B57" s="36" t="s">
        <v>132</v>
      </c>
      <c r="C57" s="37"/>
      <c r="D57" s="42" t="s">
        <v>985</v>
      </c>
      <c r="E57" s="4"/>
    </row>
    <row r="58" spans="1:5" s="139" customFormat="1" ht="45" customHeight="1">
      <c r="A58" s="35">
        <v>4</v>
      </c>
      <c r="B58" s="36" t="s">
        <v>986</v>
      </c>
      <c r="C58" s="37"/>
      <c r="D58" s="42">
        <v>1.73</v>
      </c>
      <c r="E58" s="4"/>
    </row>
    <row r="59" spans="1:5" s="139" customFormat="1" ht="24" customHeight="1">
      <c r="A59" s="35">
        <v>5</v>
      </c>
      <c r="B59" s="36" t="s">
        <v>987</v>
      </c>
      <c r="C59" s="37" t="s">
        <v>988</v>
      </c>
      <c r="D59" s="42">
        <v>7200</v>
      </c>
      <c r="E59" s="4"/>
    </row>
    <row r="60" spans="1:5" s="139" customFormat="1" ht="24" customHeight="1">
      <c r="A60" s="35">
        <v>6</v>
      </c>
      <c r="B60" s="36" t="s">
        <v>135</v>
      </c>
      <c r="C60" s="37"/>
      <c r="D60" s="42" t="s">
        <v>136</v>
      </c>
      <c r="E60" s="4"/>
    </row>
    <row r="61" spans="1:5" s="139" customFormat="1" ht="24.95" customHeight="1">
      <c r="A61" s="68" t="s">
        <v>998</v>
      </c>
      <c r="B61" s="67" t="s">
        <v>137</v>
      </c>
      <c r="C61" s="37"/>
      <c r="D61" s="42"/>
      <c r="E61" s="69"/>
    </row>
    <row r="62" spans="1:5" s="139" customFormat="1" ht="66" customHeight="1">
      <c r="A62" s="35">
        <v>1</v>
      </c>
      <c r="B62" s="36" t="s">
        <v>18</v>
      </c>
      <c r="C62" s="37"/>
      <c r="D62" s="42" t="s">
        <v>138</v>
      </c>
      <c r="E62" s="4"/>
    </row>
    <row r="63" spans="1:5" s="139" customFormat="1" ht="24.95" customHeight="1">
      <c r="A63" s="35">
        <v>2</v>
      </c>
      <c r="B63" s="36" t="s">
        <v>139</v>
      </c>
      <c r="C63" s="37"/>
      <c r="D63" s="42" t="s">
        <v>989</v>
      </c>
      <c r="E63" s="4"/>
    </row>
    <row r="64" spans="1:5" s="139" customFormat="1" ht="24.95" customHeight="1">
      <c r="A64" s="35">
        <v>3</v>
      </c>
      <c r="B64" s="36" t="s">
        <v>141</v>
      </c>
      <c r="C64" s="37" t="s">
        <v>51</v>
      </c>
      <c r="D64" s="42" t="s">
        <v>990</v>
      </c>
      <c r="E64" s="4"/>
    </row>
    <row r="65" spans="1:5" s="139" customFormat="1" ht="24.95" customHeight="1">
      <c r="A65" s="35">
        <v>4</v>
      </c>
      <c r="B65" s="36" t="s">
        <v>143</v>
      </c>
      <c r="C65" s="37" t="s">
        <v>59</v>
      </c>
      <c r="D65" s="42" t="s">
        <v>991</v>
      </c>
      <c r="E65" s="4"/>
    </row>
    <row r="66" spans="1:5" s="139" customFormat="1" ht="45" customHeight="1">
      <c r="A66" s="35">
        <v>5</v>
      </c>
      <c r="B66" s="36" t="s">
        <v>145</v>
      </c>
      <c r="C66" s="37" t="s">
        <v>59</v>
      </c>
      <c r="D66" s="42" t="s">
        <v>15</v>
      </c>
      <c r="E66" s="4"/>
    </row>
    <row r="67" spans="1:5" s="139" customFormat="1" ht="24.95" customHeight="1">
      <c r="A67" s="35">
        <v>6</v>
      </c>
      <c r="B67" s="36" t="s">
        <v>146</v>
      </c>
      <c r="C67" s="37" t="s">
        <v>25</v>
      </c>
      <c r="D67" s="42" t="s">
        <v>102</v>
      </c>
      <c r="E67" s="4"/>
    </row>
    <row r="68" spans="1:5" s="139" customFormat="1" ht="24.95" customHeight="1">
      <c r="A68" s="35">
        <v>7</v>
      </c>
      <c r="B68" s="36" t="s">
        <v>147</v>
      </c>
      <c r="C68" s="37" t="s">
        <v>148</v>
      </c>
      <c r="D68" s="42" t="s">
        <v>67</v>
      </c>
      <c r="E68" s="4"/>
    </row>
    <row r="69" spans="1:5" s="139" customFormat="1" ht="24.95" customHeight="1">
      <c r="A69" s="35">
        <v>8</v>
      </c>
      <c r="B69" s="36" t="s">
        <v>154</v>
      </c>
      <c r="C69" s="37"/>
      <c r="D69" s="42" t="s">
        <v>992</v>
      </c>
      <c r="E69" s="4"/>
    </row>
    <row r="70" spans="1:5" s="139" customFormat="1" ht="24.95" customHeight="1">
      <c r="A70" s="68" t="s">
        <v>999</v>
      </c>
      <c r="B70" s="67" t="s">
        <v>156</v>
      </c>
      <c r="C70" s="37"/>
      <c r="D70" s="42"/>
      <c r="E70" s="69"/>
    </row>
    <row r="71" spans="1:5" s="139" customFormat="1" ht="44.1" customHeight="1">
      <c r="A71" s="35">
        <v>1</v>
      </c>
      <c r="B71" s="36" t="s">
        <v>157</v>
      </c>
      <c r="C71" s="72"/>
      <c r="D71" s="42" t="s">
        <v>158</v>
      </c>
      <c r="E71" s="4"/>
    </row>
    <row r="72" spans="1:5" s="139" customFormat="1" ht="44.1" customHeight="1">
      <c r="A72" s="35">
        <v>2</v>
      </c>
      <c r="B72" s="36" t="s">
        <v>993</v>
      </c>
      <c r="C72" s="37" t="s">
        <v>76</v>
      </c>
      <c r="D72" s="42" t="s">
        <v>994</v>
      </c>
      <c r="E72" s="4"/>
    </row>
    <row r="73" spans="1:5" s="139" customFormat="1" ht="44.1" customHeight="1">
      <c r="A73" s="35">
        <v>3</v>
      </c>
      <c r="B73" s="36" t="s">
        <v>160</v>
      </c>
      <c r="C73" s="37" t="s">
        <v>59</v>
      </c>
      <c r="D73" s="42" t="s">
        <v>995</v>
      </c>
      <c r="E73" s="4"/>
    </row>
    <row r="74" spans="1:5" s="139" customFormat="1" ht="24.95" customHeight="1">
      <c r="A74" s="35">
        <v>4</v>
      </c>
      <c r="B74" s="36" t="s">
        <v>161</v>
      </c>
      <c r="C74" s="37" t="s">
        <v>54</v>
      </c>
      <c r="D74" s="42" t="s">
        <v>26</v>
      </c>
      <c r="E74" s="4"/>
    </row>
    <row r="75" spans="1:5" s="139" customFormat="1" ht="24.95" customHeight="1">
      <c r="A75" s="35">
        <v>5</v>
      </c>
      <c r="B75" s="36" t="s">
        <v>162</v>
      </c>
      <c r="C75" s="37" t="s">
        <v>56</v>
      </c>
      <c r="D75" s="42" t="s">
        <v>15</v>
      </c>
      <c r="E75" s="69"/>
    </row>
    <row r="76" spans="1:5" s="139" customFormat="1" ht="24.95" customHeight="1">
      <c r="A76" s="35">
        <v>6</v>
      </c>
      <c r="B76" s="36" t="s">
        <v>163</v>
      </c>
      <c r="C76" s="37" t="s">
        <v>56</v>
      </c>
      <c r="D76" s="42" t="s">
        <v>15</v>
      </c>
      <c r="E76" s="69"/>
    </row>
    <row r="77" spans="1:5" s="139" customFormat="1" ht="24.95" customHeight="1">
      <c r="A77" s="35">
        <v>7</v>
      </c>
      <c r="B77" s="36" t="s">
        <v>164</v>
      </c>
      <c r="C77" s="37"/>
      <c r="D77" s="42" t="s">
        <v>165</v>
      </c>
      <c r="E77" s="4"/>
    </row>
    <row r="78" spans="1:5" s="139" customFormat="1" ht="24.95" customHeight="1">
      <c r="A78" s="35" t="s">
        <v>179</v>
      </c>
      <c r="B78" s="36" t="s">
        <v>45</v>
      </c>
      <c r="C78" s="37"/>
      <c r="D78" s="42" t="s">
        <v>15</v>
      </c>
      <c r="E78" s="69"/>
    </row>
    <row r="79" spans="1:5" s="139" customFormat="1" ht="24.95" customHeight="1">
      <c r="A79" s="35" t="s">
        <v>180</v>
      </c>
      <c r="B79" s="36" t="s">
        <v>46</v>
      </c>
      <c r="C79" s="37"/>
      <c r="D79" s="42" t="s">
        <v>15</v>
      </c>
      <c r="E79" s="69"/>
    </row>
    <row r="80" spans="1:5" s="139" customFormat="1" ht="24.95" customHeight="1">
      <c r="A80" s="35" t="s">
        <v>181</v>
      </c>
      <c r="B80" s="36" t="s">
        <v>166</v>
      </c>
      <c r="C80" s="37"/>
      <c r="D80" s="42" t="s">
        <v>996</v>
      </c>
      <c r="E80" s="4"/>
    </row>
    <row r="81" spans="1:5" s="139" customFormat="1" ht="24.95" customHeight="1">
      <c r="A81" s="35" t="s">
        <v>182</v>
      </c>
      <c r="B81" s="36" t="s">
        <v>168</v>
      </c>
      <c r="C81" s="37"/>
      <c r="D81" s="42" t="s">
        <v>167</v>
      </c>
      <c r="E81" s="4"/>
    </row>
    <row r="82" spans="1:5" s="139" customFormat="1" ht="45" customHeight="1">
      <c r="A82" s="35" t="s">
        <v>183</v>
      </c>
      <c r="B82" s="36" t="s">
        <v>997</v>
      </c>
      <c r="C82" s="37"/>
      <c r="D82" s="42" t="s">
        <v>169</v>
      </c>
      <c r="E82" s="4"/>
    </row>
    <row r="83" spans="1:5" ht="24.95" customHeight="1">
      <c r="A83" s="113">
        <v>8</v>
      </c>
      <c r="B83" s="114" t="s">
        <v>341</v>
      </c>
      <c r="C83" s="98"/>
      <c r="D83" s="115"/>
      <c r="E83" s="116"/>
    </row>
    <row r="84" spans="1:5" ht="24.95" customHeight="1">
      <c r="A84" s="113" t="s">
        <v>429</v>
      </c>
      <c r="B84" s="114" t="s">
        <v>428</v>
      </c>
      <c r="C84" s="98"/>
      <c r="D84" s="115" t="s">
        <v>15</v>
      </c>
      <c r="E84" s="116"/>
    </row>
    <row r="85" spans="1:5" ht="45" customHeight="1">
      <c r="A85" s="113" t="s">
        <v>430</v>
      </c>
      <c r="B85" s="114" t="s">
        <v>166</v>
      </c>
      <c r="C85" s="98"/>
      <c r="D85" s="115" t="s">
        <v>431</v>
      </c>
      <c r="E85" s="116"/>
    </row>
    <row r="86" spans="1:5" s="139" customFormat="1" ht="65.099999999999994" customHeight="1">
      <c r="A86" s="35">
        <v>9</v>
      </c>
      <c r="B86" s="36" t="s">
        <v>170</v>
      </c>
      <c r="C86" s="37"/>
      <c r="D86" s="42" t="s">
        <v>75</v>
      </c>
      <c r="E86" s="4"/>
    </row>
    <row r="87" spans="1:5" s="139" customFormat="1" ht="150" customHeight="1">
      <c r="A87" s="191">
        <v>10</v>
      </c>
      <c r="B87" s="36" t="s">
        <v>980</v>
      </c>
      <c r="C87" s="191"/>
      <c r="D87" s="192"/>
      <c r="E87" s="192"/>
    </row>
    <row r="88" spans="1:5" s="139" customFormat="1" ht="65.099999999999994" customHeight="1">
      <c r="A88" s="191"/>
      <c r="B88" s="193" t="s">
        <v>981</v>
      </c>
      <c r="C88" s="191"/>
      <c r="D88" s="37" t="s">
        <v>186</v>
      </c>
      <c r="E88" s="4"/>
    </row>
    <row r="89" spans="1:5" s="139" customFormat="1" ht="24.95" customHeight="1">
      <c r="A89" s="191"/>
      <c r="B89" s="193" t="s">
        <v>982</v>
      </c>
      <c r="C89" s="191"/>
      <c r="D89" s="37" t="s">
        <v>186</v>
      </c>
      <c r="E89" s="4"/>
    </row>
    <row r="90" spans="1:5" s="139" customFormat="1" ht="65.099999999999994" customHeight="1">
      <c r="A90" s="191"/>
      <c r="B90" s="193" t="s">
        <v>983</v>
      </c>
      <c r="C90" s="191"/>
      <c r="D90" s="37" t="s">
        <v>186</v>
      </c>
      <c r="E90" s="4"/>
    </row>
    <row r="91" spans="1:5" s="139" customFormat="1" ht="45" customHeight="1">
      <c r="A91" s="194"/>
      <c r="B91" s="195" t="s">
        <v>1000</v>
      </c>
      <c r="C91" s="194"/>
      <c r="D91" s="48" t="s">
        <v>186</v>
      </c>
      <c r="E91" s="196"/>
    </row>
    <row r="92" spans="1:5" ht="24.95" customHeight="1">
      <c r="B92" s="50"/>
      <c r="C92" s="83"/>
      <c r="D92" s="55"/>
    </row>
    <row r="93" spans="1:5" ht="24.95" customHeight="1">
      <c r="B93" s="50"/>
      <c r="C93" s="51"/>
      <c r="D93" s="51"/>
    </row>
    <row r="94" spans="1:5" ht="24.95" customHeight="1">
      <c r="B94" s="50"/>
      <c r="C94" s="51"/>
      <c r="D94" s="51"/>
    </row>
    <row r="95" spans="1:5" ht="24.95" customHeight="1">
      <c r="B95" s="50"/>
      <c r="C95" s="51"/>
      <c r="D95" s="51"/>
    </row>
    <row r="96" spans="1:5" ht="24.95" customHeight="1">
      <c r="B96" s="50"/>
      <c r="C96" s="51"/>
      <c r="D96" s="51"/>
    </row>
    <row r="97" spans="1:5" ht="24.95" customHeight="1">
      <c r="B97" s="50"/>
      <c r="C97" s="51"/>
      <c r="D97" s="51"/>
    </row>
    <row r="98" spans="1:5" ht="24.95" customHeight="1">
      <c r="B98" s="50"/>
      <c r="C98" s="51"/>
      <c r="D98" s="51"/>
    </row>
    <row r="99" spans="1:5" ht="24.95" customHeight="1">
      <c r="B99" s="50"/>
      <c r="C99" s="51"/>
      <c r="D99" s="51"/>
    </row>
    <row r="100" spans="1:5" ht="24.95" customHeight="1">
      <c r="B100" s="50"/>
      <c r="C100" s="51"/>
      <c r="D100" s="51"/>
    </row>
    <row r="101" spans="1:5" ht="24.95" customHeight="1">
      <c r="A101" s="53"/>
      <c r="B101" s="54"/>
      <c r="C101" s="51"/>
      <c r="D101" s="51"/>
    </row>
    <row r="102" spans="1:5" ht="24.95" customHeight="1">
      <c r="B102" s="50"/>
      <c r="C102" s="51"/>
      <c r="D102" s="51"/>
      <c r="E102" s="55"/>
    </row>
    <row r="103" spans="1:5" ht="24.95" customHeight="1">
      <c r="A103" s="53"/>
      <c r="B103" s="54"/>
      <c r="C103" s="51"/>
      <c r="D103" s="51"/>
    </row>
    <row r="104" spans="1:5" ht="24.95" customHeight="1">
      <c r="B104" s="50"/>
      <c r="C104" s="51"/>
      <c r="D104" s="51"/>
    </row>
    <row r="105" spans="1:5" ht="24.95" customHeight="1">
      <c r="B105" s="50"/>
      <c r="C105" s="51"/>
      <c r="D105" s="51"/>
    </row>
    <row r="106" spans="1:5" ht="24.95" customHeight="1">
      <c r="B106" s="50"/>
      <c r="C106" s="51"/>
      <c r="D106" s="51"/>
    </row>
    <row r="107" spans="1:5" ht="24.95" customHeight="1">
      <c r="B107" s="50"/>
      <c r="C107" s="51"/>
      <c r="D107" s="51"/>
    </row>
    <row r="108" spans="1:5" ht="24.95" customHeight="1">
      <c r="B108" s="50"/>
      <c r="C108" s="51"/>
      <c r="D108" s="51"/>
    </row>
    <row r="109" spans="1:5" ht="24.95" customHeight="1">
      <c r="B109" s="50"/>
      <c r="C109" s="51"/>
      <c r="D109" s="51"/>
    </row>
    <row r="110" spans="1:5" ht="24.95" customHeight="1">
      <c r="B110" s="50"/>
      <c r="C110" s="51"/>
      <c r="D110" s="51"/>
    </row>
    <row r="111" spans="1:5" ht="24.95" customHeight="1">
      <c r="B111" s="50"/>
      <c r="C111" s="51"/>
      <c r="D111" s="51"/>
    </row>
    <row r="112" spans="1:5" ht="24.95" customHeight="1">
      <c r="A112" s="53"/>
      <c r="B112" s="54"/>
      <c r="C112" s="51"/>
      <c r="D112" s="51"/>
    </row>
    <row r="113" spans="1:4" ht="24.95" customHeight="1">
      <c r="B113" s="50"/>
      <c r="C113" s="51"/>
      <c r="D113" s="51"/>
    </row>
    <row r="114" spans="1:4" ht="24.95" customHeight="1">
      <c r="B114" s="50"/>
      <c r="C114" s="51"/>
      <c r="D114" s="51"/>
    </row>
    <row r="115" spans="1:4" ht="24.95" customHeight="1">
      <c r="B115" s="50"/>
      <c r="C115" s="51"/>
      <c r="D115" s="51"/>
    </row>
    <row r="116" spans="1:4" ht="24.95" customHeight="1">
      <c r="B116" s="50"/>
      <c r="C116" s="51"/>
      <c r="D116" s="51"/>
    </row>
    <row r="117" spans="1:4" ht="24.95" customHeight="1">
      <c r="B117" s="50"/>
      <c r="C117" s="51"/>
      <c r="D117" s="51"/>
    </row>
    <row r="118" spans="1:4" ht="24.95" customHeight="1">
      <c r="A118" s="53"/>
      <c r="B118" s="54"/>
      <c r="C118" s="51"/>
      <c r="D118" s="51"/>
    </row>
    <row r="119" spans="1:4" ht="24.95" customHeight="1">
      <c r="B119" s="50"/>
      <c r="C119" s="51"/>
      <c r="D119" s="51"/>
    </row>
    <row r="120" spans="1:4" ht="24.95" customHeight="1">
      <c r="B120" s="50"/>
      <c r="C120" s="51"/>
      <c r="D120" s="51"/>
    </row>
    <row r="121" spans="1:4" ht="24.95" customHeight="1">
      <c r="B121" s="50"/>
      <c r="C121" s="51"/>
      <c r="D121" s="51"/>
    </row>
    <row r="122" spans="1:4" ht="24.95" customHeight="1">
      <c r="B122" s="50"/>
      <c r="C122" s="51"/>
      <c r="D122" s="51"/>
    </row>
    <row r="123" spans="1:4" ht="24.95" customHeight="1">
      <c r="B123" s="50"/>
      <c r="C123" s="51"/>
      <c r="D123" s="51"/>
    </row>
    <row r="124" spans="1:4" ht="24.95" customHeight="1">
      <c r="A124" s="56"/>
      <c r="B124" s="27"/>
    </row>
    <row r="125" spans="1:4" ht="24.95" customHeight="1">
      <c r="B125" s="50"/>
      <c r="C125" s="51"/>
      <c r="D125" s="51"/>
    </row>
    <row r="126" spans="1:4" ht="24.95" customHeight="1">
      <c r="B126" s="50"/>
      <c r="C126" s="51"/>
      <c r="D126" s="51"/>
    </row>
    <row r="127" spans="1:4" ht="24.95" customHeight="1">
      <c r="B127" s="50"/>
      <c r="C127" s="51"/>
      <c r="D127" s="51"/>
    </row>
    <row r="128" spans="1:4" ht="24.95" customHeight="1">
      <c r="B128" s="50"/>
      <c r="C128" s="51"/>
      <c r="D128" s="51"/>
    </row>
    <row r="129" spans="2:4" ht="24.95" customHeight="1">
      <c r="B129" s="50"/>
      <c r="C129" s="51"/>
      <c r="D129" s="51"/>
    </row>
    <row r="130" spans="2:4" ht="24.95" customHeight="1">
      <c r="B130" s="50"/>
      <c r="C130" s="51"/>
      <c r="D130" s="90"/>
    </row>
    <row r="131" spans="2:4" ht="24.95" customHeight="1">
      <c r="B131" s="50"/>
      <c r="C131" s="51"/>
      <c r="D131" s="90"/>
    </row>
    <row r="132" spans="2:4" ht="24.95" customHeight="1">
      <c r="B132" s="50"/>
      <c r="C132" s="51"/>
      <c r="D132" s="51"/>
    </row>
    <row r="133" spans="2:4" ht="24.95" customHeight="1">
      <c r="B133" s="50"/>
      <c r="C133" s="51"/>
      <c r="D133" s="51"/>
    </row>
    <row r="134" spans="2:4" ht="24.95" customHeight="1">
      <c r="B134" s="50"/>
      <c r="C134" s="51"/>
      <c r="D134" s="51"/>
    </row>
    <row r="135" spans="2:4" ht="24.95" customHeight="1">
      <c r="B135" s="50"/>
      <c r="C135" s="51"/>
      <c r="D135" s="51"/>
    </row>
    <row r="136" spans="2:4" ht="24.95" customHeight="1">
      <c r="B136" s="50"/>
      <c r="C136" s="51"/>
      <c r="D136" s="51"/>
    </row>
    <row r="137" spans="2:4" ht="24.95" customHeight="1">
      <c r="B137" s="50"/>
      <c r="C137" s="51"/>
      <c r="D137" s="51"/>
    </row>
    <row r="138" spans="2:4" ht="24.95" customHeight="1">
      <c r="B138" s="50"/>
      <c r="C138" s="51"/>
      <c r="D138" s="51"/>
    </row>
    <row r="139" spans="2:4" ht="24.95" customHeight="1">
      <c r="B139" s="50"/>
      <c r="C139" s="51"/>
      <c r="D139" s="51"/>
    </row>
    <row r="140" spans="2:4" ht="24.95" customHeight="1">
      <c r="B140" s="50"/>
      <c r="C140" s="51"/>
      <c r="D140" s="51"/>
    </row>
    <row r="141" spans="2:4" ht="24.95" customHeight="1">
      <c r="B141" s="50"/>
      <c r="C141" s="51"/>
      <c r="D141" s="51"/>
    </row>
    <row r="142" spans="2:4" ht="24.95" customHeight="1">
      <c r="B142" s="50"/>
      <c r="C142" s="51"/>
      <c r="D142" s="51"/>
    </row>
    <row r="143" spans="2:4" ht="24.95" customHeight="1"/>
    <row r="144" spans="2: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sheetData>
  <customSheetViews>
    <customSheetView guid="{D3A5F5EB-CC35-43A2-B9EA-D2452A3E32BC}">
      <selection activeCell="A2" sqref="A2"/>
      <pageMargins left="0.70866141732283472" right="0.42" top="0.55000000000000004" bottom="0.38" header="0.31496062992125984" footer="0.31496062992125984"/>
      <pageSetup paperSize="9" scale="80" orientation="portrait" r:id="rId1"/>
    </customSheetView>
  </customSheetViews>
  <phoneticPr fontId="13" type="noConversion"/>
  <pageMargins left="0.70866141732283472" right="0.42" top="0.55000000000000004" bottom="0.35" header="0.31496062992125984" footer="0.31496062992125984"/>
  <pageSetup paperSize="9" scale="8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6EFE1-13F7-4202-9FC0-16C802C542A9}">
  <sheetPr codeName="Sheet4"/>
  <dimension ref="A1:E75"/>
  <sheetViews>
    <sheetView topLeftCell="A63" workbookViewId="0">
      <selection activeCell="A67" sqref="A67:XFD69"/>
    </sheetView>
  </sheetViews>
  <sheetFormatPr defaultColWidth="9.140625" defaultRowHeight="16.5"/>
  <cols>
    <col min="1" max="1" width="9.140625" style="26"/>
    <col min="2" max="2" width="41.28515625" style="28" customWidth="1"/>
    <col min="3" max="3" width="11.5703125" style="28" customWidth="1"/>
    <col min="4" max="4" width="37.140625" style="26" customWidth="1"/>
    <col min="5" max="5" width="14.42578125" style="28" customWidth="1"/>
    <col min="6" max="16384" width="9.140625" style="28"/>
  </cols>
  <sheetData>
    <row r="1" spans="1:5" ht="24.95" customHeight="1">
      <c r="A1" s="97" t="str">
        <f>+'Danh mục vật tư'!A21</f>
        <v>D</v>
      </c>
      <c r="B1" s="27" t="str">
        <f>+'Danh mục vật tư'!B21</f>
        <v>Cách điện</v>
      </c>
    </row>
    <row r="2" spans="1:5" s="26" customFormat="1" ht="45" customHeight="1">
      <c r="A2" s="65" t="s">
        <v>9</v>
      </c>
      <c r="B2" s="66" t="s">
        <v>10</v>
      </c>
      <c r="C2" s="65" t="s">
        <v>13</v>
      </c>
      <c r="D2" s="65" t="s">
        <v>11</v>
      </c>
      <c r="E2" s="65" t="s">
        <v>12</v>
      </c>
    </row>
    <row r="3" spans="1:5" ht="24.95" customHeight="1">
      <c r="A3" s="31" t="s">
        <v>1</v>
      </c>
      <c r="B3" s="70" t="str">
        <f>+'Danh mục vật tư'!B22</f>
        <v>Cách điện gốm 22kV cả ty</v>
      </c>
      <c r="C3" s="33"/>
      <c r="D3" s="34"/>
      <c r="E3" s="33"/>
    </row>
    <row r="4" spans="1:5" ht="24.95" customHeight="1">
      <c r="A4" s="35">
        <v>1</v>
      </c>
      <c r="B4" s="36" t="s">
        <v>45</v>
      </c>
      <c r="C4" s="37"/>
      <c r="D4" s="41" t="s">
        <v>15</v>
      </c>
      <c r="E4" s="38"/>
    </row>
    <row r="5" spans="1:5" ht="24.95" customHeight="1">
      <c r="A5" s="35">
        <v>2</v>
      </c>
      <c r="B5" s="36" t="s">
        <v>46</v>
      </c>
      <c r="C5" s="37"/>
      <c r="D5" s="41" t="s">
        <v>15</v>
      </c>
      <c r="E5" s="38"/>
    </row>
    <row r="6" spans="1:5" ht="24.95" customHeight="1">
      <c r="A6" s="35">
        <v>3</v>
      </c>
      <c r="B6" s="36" t="s">
        <v>16</v>
      </c>
      <c r="C6" s="37"/>
      <c r="D6" s="41" t="s">
        <v>15</v>
      </c>
      <c r="E6" s="38"/>
    </row>
    <row r="7" spans="1:5" ht="45" customHeight="1">
      <c r="A7" s="35">
        <v>4</v>
      </c>
      <c r="B7" s="36" t="s">
        <v>17</v>
      </c>
      <c r="C7" s="37"/>
      <c r="D7" s="41" t="s">
        <v>47</v>
      </c>
      <c r="E7" s="38"/>
    </row>
    <row r="8" spans="1:5" ht="45" customHeight="1">
      <c r="A8" s="35">
        <v>5</v>
      </c>
      <c r="B8" s="36" t="s">
        <v>48</v>
      </c>
      <c r="C8" s="37"/>
      <c r="D8" s="41" t="s">
        <v>49</v>
      </c>
      <c r="E8" s="38"/>
    </row>
    <row r="9" spans="1:5" ht="24.95" customHeight="1">
      <c r="A9" s="35">
        <v>6</v>
      </c>
      <c r="B9" s="36" t="s">
        <v>50</v>
      </c>
      <c r="C9" s="37" t="s">
        <v>51</v>
      </c>
      <c r="D9" s="41" t="s">
        <v>52</v>
      </c>
      <c r="E9" s="38"/>
    </row>
    <row r="10" spans="1:5" ht="24.95" customHeight="1">
      <c r="A10" s="35">
        <v>7</v>
      </c>
      <c r="B10" s="36" t="s">
        <v>53</v>
      </c>
      <c r="C10" s="37" t="s">
        <v>54</v>
      </c>
      <c r="D10" s="85" t="s">
        <v>326</v>
      </c>
      <c r="E10" s="38"/>
    </row>
    <row r="11" spans="1:5" ht="45" customHeight="1">
      <c r="A11" s="35">
        <v>8</v>
      </c>
      <c r="B11" s="36" t="s">
        <v>55</v>
      </c>
      <c r="C11" s="37" t="s">
        <v>56</v>
      </c>
      <c r="D11" s="41" t="s">
        <v>57</v>
      </c>
      <c r="E11" s="38"/>
    </row>
    <row r="12" spans="1:5" ht="45" customHeight="1">
      <c r="A12" s="35">
        <v>9</v>
      </c>
      <c r="B12" s="36" t="s">
        <v>58</v>
      </c>
      <c r="C12" s="37" t="s">
        <v>59</v>
      </c>
      <c r="D12" s="41" t="s">
        <v>60</v>
      </c>
      <c r="E12" s="38"/>
    </row>
    <row r="13" spans="1:5" ht="45" customHeight="1">
      <c r="A13" s="35">
        <v>10</v>
      </c>
      <c r="B13" s="36" t="s">
        <v>61</v>
      </c>
      <c r="C13" s="37" t="s">
        <v>59</v>
      </c>
      <c r="D13" s="41" t="s">
        <v>62</v>
      </c>
      <c r="E13" s="38"/>
    </row>
    <row r="14" spans="1:5" ht="24.95" customHeight="1">
      <c r="A14" s="35">
        <v>11</v>
      </c>
      <c r="B14" s="36" t="s">
        <v>327</v>
      </c>
      <c r="C14" s="37" t="s">
        <v>51</v>
      </c>
      <c r="D14" s="41" t="s">
        <v>63</v>
      </c>
      <c r="E14" s="38"/>
    </row>
    <row r="15" spans="1:5" ht="24.95" customHeight="1">
      <c r="A15" s="35">
        <v>12</v>
      </c>
      <c r="B15" s="36" t="s">
        <v>64</v>
      </c>
      <c r="C15" s="37" t="s">
        <v>28</v>
      </c>
      <c r="D15" s="41" t="s">
        <v>65</v>
      </c>
      <c r="E15" s="38"/>
    </row>
    <row r="16" spans="1:5" ht="24.95" customHeight="1">
      <c r="A16" s="35">
        <v>13</v>
      </c>
      <c r="B16" s="36" t="s">
        <v>66</v>
      </c>
      <c r="C16" s="37" t="s">
        <v>28</v>
      </c>
      <c r="D16" s="41" t="s">
        <v>67</v>
      </c>
      <c r="E16" s="38"/>
    </row>
    <row r="17" spans="1:5" ht="24.95" customHeight="1">
      <c r="A17" s="35">
        <v>14</v>
      </c>
      <c r="B17" s="36" t="s">
        <v>68</v>
      </c>
      <c r="C17" s="37" t="s">
        <v>28</v>
      </c>
      <c r="D17" s="41" t="s">
        <v>15</v>
      </c>
      <c r="E17" s="38"/>
    </row>
    <row r="18" spans="1:5" ht="24.95" customHeight="1">
      <c r="A18" s="35">
        <v>15</v>
      </c>
      <c r="B18" s="36" t="s">
        <v>69</v>
      </c>
      <c r="C18" s="37" t="s">
        <v>28</v>
      </c>
      <c r="D18" s="41" t="s">
        <v>15</v>
      </c>
      <c r="E18" s="38"/>
    </row>
    <row r="19" spans="1:5" ht="24.95" customHeight="1">
      <c r="A19" s="35">
        <v>16</v>
      </c>
      <c r="B19" s="36" t="s">
        <v>70</v>
      </c>
      <c r="C19" s="37" t="s">
        <v>28</v>
      </c>
      <c r="D19" s="41" t="s">
        <v>15</v>
      </c>
      <c r="E19" s="38"/>
    </row>
    <row r="20" spans="1:5" ht="65.099999999999994" customHeight="1">
      <c r="A20" s="35">
        <v>17</v>
      </c>
      <c r="B20" s="36" t="s">
        <v>71</v>
      </c>
      <c r="C20" s="37"/>
      <c r="D20" s="41" t="s">
        <v>72</v>
      </c>
      <c r="E20" s="38"/>
    </row>
    <row r="21" spans="1:5" ht="24.95" customHeight="1">
      <c r="A21" s="35">
        <v>18</v>
      </c>
      <c r="B21" s="36" t="s">
        <v>73</v>
      </c>
      <c r="C21" s="37"/>
      <c r="D21" s="41" t="s">
        <v>74</v>
      </c>
      <c r="E21" s="38"/>
    </row>
    <row r="22" spans="1:5" ht="24.95" customHeight="1">
      <c r="A22" s="35">
        <v>19</v>
      </c>
      <c r="B22" s="36" t="s">
        <v>31</v>
      </c>
      <c r="C22" s="37"/>
      <c r="D22" s="41" t="s">
        <v>75</v>
      </c>
      <c r="E22" s="38"/>
    </row>
    <row r="23" spans="1:5" ht="114.95" customHeight="1">
      <c r="A23" s="35">
        <v>20</v>
      </c>
      <c r="B23" s="36" t="s">
        <v>1002</v>
      </c>
      <c r="C23" s="37"/>
      <c r="D23" s="41"/>
      <c r="E23" s="38"/>
    </row>
    <row r="24" spans="1:5" ht="45" customHeight="1">
      <c r="A24" s="35"/>
      <c r="B24" s="36" t="s">
        <v>1003</v>
      </c>
      <c r="C24" s="37"/>
      <c r="D24" s="41" t="s">
        <v>186</v>
      </c>
      <c r="E24" s="38"/>
    </row>
    <row r="25" spans="1:5" ht="45" customHeight="1">
      <c r="A25" s="35"/>
      <c r="B25" s="36" t="s">
        <v>1004</v>
      </c>
      <c r="C25" s="37"/>
      <c r="D25" s="41" t="s">
        <v>186</v>
      </c>
      <c r="E25" s="38"/>
    </row>
    <row r="26" spans="1:5" ht="65.099999999999994" customHeight="1">
      <c r="A26" s="35"/>
      <c r="B26" s="36" t="s">
        <v>1005</v>
      </c>
      <c r="C26" s="37"/>
      <c r="D26" s="41" t="s">
        <v>186</v>
      </c>
      <c r="E26" s="38"/>
    </row>
    <row r="27" spans="1:5" ht="45" customHeight="1">
      <c r="A27" s="35"/>
      <c r="B27" s="36" t="s">
        <v>1006</v>
      </c>
      <c r="C27" s="37"/>
      <c r="D27" s="41" t="s">
        <v>186</v>
      </c>
      <c r="E27" s="38"/>
    </row>
    <row r="28" spans="1:5" ht="65.099999999999994" customHeight="1">
      <c r="A28" s="35"/>
      <c r="B28" s="36" t="s">
        <v>1007</v>
      </c>
      <c r="C28" s="37"/>
      <c r="D28" s="41" t="s">
        <v>186</v>
      </c>
      <c r="E28" s="38"/>
    </row>
    <row r="29" spans="1:5" ht="24" customHeight="1">
      <c r="A29" s="39" t="s">
        <v>32</v>
      </c>
      <c r="B29" s="45" t="str">
        <f>+'Danh mục vật tư'!B23</f>
        <v>Cách điện gốm 35kV cả ty</v>
      </c>
      <c r="C29" s="37"/>
      <c r="D29" s="35"/>
      <c r="E29" s="38"/>
    </row>
    <row r="30" spans="1:5" ht="24" customHeight="1">
      <c r="A30" s="35">
        <v>1</v>
      </c>
      <c r="B30" s="36" t="s">
        <v>45</v>
      </c>
      <c r="C30" s="37"/>
      <c r="D30" s="37" t="s">
        <v>15</v>
      </c>
      <c r="E30" s="38"/>
    </row>
    <row r="31" spans="1:5" ht="24" customHeight="1">
      <c r="A31" s="35">
        <v>2</v>
      </c>
      <c r="B31" s="36" t="s">
        <v>46</v>
      </c>
      <c r="C31" s="37"/>
      <c r="D31" s="37" t="s">
        <v>15</v>
      </c>
      <c r="E31" s="38"/>
    </row>
    <row r="32" spans="1:5" ht="24" customHeight="1">
      <c r="A32" s="35">
        <v>3</v>
      </c>
      <c r="B32" s="36" t="s">
        <v>16</v>
      </c>
      <c r="C32" s="37"/>
      <c r="D32" s="37" t="s">
        <v>15</v>
      </c>
      <c r="E32" s="38"/>
    </row>
    <row r="33" spans="1:5" ht="44.1" customHeight="1">
      <c r="A33" s="35">
        <v>4</v>
      </c>
      <c r="B33" s="36" t="s">
        <v>17</v>
      </c>
      <c r="C33" s="37"/>
      <c r="D33" s="37" t="s">
        <v>47</v>
      </c>
      <c r="E33" s="38"/>
    </row>
    <row r="34" spans="1:5" ht="24.95" customHeight="1">
      <c r="A34" s="35">
        <v>5</v>
      </c>
      <c r="B34" s="36" t="s">
        <v>50</v>
      </c>
      <c r="C34" s="37" t="s">
        <v>51</v>
      </c>
      <c r="D34" s="37" t="s">
        <v>1008</v>
      </c>
      <c r="E34" s="38"/>
    </row>
    <row r="35" spans="1:5" ht="44.1" customHeight="1">
      <c r="A35" s="35">
        <v>6</v>
      </c>
      <c r="B35" s="36" t="s">
        <v>53</v>
      </c>
      <c r="C35" s="37" t="s">
        <v>54</v>
      </c>
      <c r="D35" s="190" t="s">
        <v>1009</v>
      </c>
      <c r="E35" s="38"/>
    </row>
    <row r="36" spans="1:5" ht="44.1" customHeight="1">
      <c r="A36" s="35">
        <v>7</v>
      </c>
      <c r="B36" s="36" t="s">
        <v>55</v>
      </c>
      <c r="C36" s="37" t="s">
        <v>56</v>
      </c>
      <c r="D36" s="190" t="s">
        <v>1010</v>
      </c>
      <c r="E36" s="38"/>
    </row>
    <row r="37" spans="1:5" ht="44.1" customHeight="1">
      <c r="A37" s="35">
        <v>8</v>
      </c>
      <c r="B37" s="36" t="s">
        <v>58</v>
      </c>
      <c r="C37" s="37" t="s">
        <v>59</v>
      </c>
      <c r="D37" s="37" t="s">
        <v>1011</v>
      </c>
      <c r="E37" s="38"/>
    </row>
    <row r="38" spans="1:5" ht="44.1" customHeight="1">
      <c r="A38" s="35">
        <v>9</v>
      </c>
      <c r="B38" s="36" t="s">
        <v>61</v>
      </c>
      <c r="C38" s="37" t="s">
        <v>59</v>
      </c>
      <c r="D38" s="37" t="s">
        <v>60</v>
      </c>
      <c r="E38" s="38"/>
    </row>
    <row r="39" spans="1:5" ht="27.95" customHeight="1">
      <c r="A39" s="35">
        <v>10</v>
      </c>
      <c r="B39" s="36" t="s">
        <v>327</v>
      </c>
      <c r="C39" s="37" t="s">
        <v>51</v>
      </c>
      <c r="D39" s="37" t="s">
        <v>1012</v>
      </c>
      <c r="E39" s="38"/>
    </row>
    <row r="40" spans="1:5" ht="27.95" customHeight="1">
      <c r="A40" s="35">
        <v>11</v>
      </c>
      <c r="B40" s="36" t="s">
        <v>64</v>
      </c>
      <c r="C40" s="37" t="s">
        <v>28</v>
      </c>
      <c r="D40" s="37" t="s">
        <v>65</v>
      </c>
      <c r="E40" s="38"/>
    </row>
    <row r="41" spans="1:5" ht="27.95" customHeight="1">
      <c r="A41" s="35">
        <v>12</v>
      </c>
      <c r="B41" s="36" t="s">
        <v>66</v>
      </c>
      <c r="C41" s="37" t="s">
        <v>28</v>
      </c>
      <c r="D41" s="37" t="s">
        <v>67</v>
      </c>
      <c r="E41" s="38"/>
    </row>
    <row r="42" spans="1:5" ht="27.95" customHeight="1">
      <c r="A42" s="35">
        <v>13</v>
      </c>
      <c r="B42" s="36" t="s">
        <v>68</v>
      </c>
      <c r="C42" s="37" t="s">
        <v>28</v>
      </c>
      <c r="D42" s="37" t="s">
        <v>15</v>
      </c>
      <c r="E42" s="38"/>
    </row>
    <row r="43" spans="1:5" ht="27.95" customHeight="1">
      <c r="A43" s="35">
        <v>14</v>
      </c>
      <c r="B43" s="36" t="s">
        <v>69</v>
      </c>
      <c r="C43" s="37" t="s">
        <v>28</v>
      </c>
      <c r="D43" s="37" t="s">
        <v>15</v>
      </c>
      <c r="E43" s="38"/>
    </row>
    <row r="44" spans="1:5" ht="27.95" customHeight="1">
      <c r="A44" s="35">
        <v>15</v>
      </c>
      <c r="B44" s="36" t="s">
        <v>70</v>
      </c>
      <c r="C44" s="37" t="s">
        <v>28</v>
      </c>
      <c r="D44" s="37" t="s">
        <v>15</v>
      </c>
      <c r="E44" s="38"/>
    </row>
    <row r="45" spans="1:5" ht="63" customHeight="1">
      <c r="A45" s="35">
        <v>16</v>
      </c>
      <c r="B45" s="36" t="s">
        <v>71</v>
      </c>
      <c r="C45" s="37"/>
      <c r="D45" s="37" t="s">
        <v>72</v>
      </c>
      <c r="E45" s="38"/>
    </row>
    <row r="46" spans="1:5" ht="24" customHeight="1">
      <c r="A46" s="35">
        <v>17</v>
      </c>
      <c r="B46" s="36" t="s">
        <v>73</v>
      </c>
      <c r="C46" s="37"/>
      <c r="D46" s="37" t="s">
        <v>74</v>
      </c>
      <c r="E46" s="38"/>
    </row>
    <row r="47" spans="1:5" ht="24" customHeight="1">
      <c r="A47" s="35">
        <v>18</v>
      </c>
      <c r="B47" s="36" t="s">
        <v>31</v>
      </c>
      <c r="C47" s="37"/>
      <c r="D47" s="37" t="s">
        <v>75</v>
      </c>
      <c r="E47" s="38"/>
    </row>
    <row r="48" spans="1:5" ht="123" customHeight="1">
      <c r="A48" s="35">
        <v>19</v>
      </c>
      <c r="B48" s="9" t="s">
        <v>1013</v>
      </c>
      <c r="C48" s="37"/>
      <c r="D48" s="37"/>
      <c r="E48" s="38"/>
    </row>
    <row r="49" spans="1:5" ht="45" customHeight="1">
      <c r="A49" s="35"/>
      <c r="B49" s="36" t="s">
        <v>1014</v>
      </c>
      <c r="C49" s="37"/>
      <c r="D49" s="41" t="s">
        <v>186</v>
      </c>
      <c r="E49" s="38"/>
    </row>
    <row r="50" spans="1:5" ht="45" customHeight="1">
      <c r="A50" s="35"/>
      <c r="B50" s="36" t="s">
        <v>1015</v>
      </c>
      <c r="C50" s="37"/>
      <c r="D50" s="41" t="s">
        <v>186</v>
      </c>
      <c r="E50" s="38"/>
    </row>
    <row r="51" spans="1:5" ht="65.099999999999994" customHeight="1">
      <c r="A51" s="35"/>
      <c r="B51" s="36" t="s">
        <v>1016</v>
      </c>
      <c r="C51" s="37"/>
      <c r="D51" s="41" t="s">
        <v>186</v>
      </c>
      <c r="E51" s="38"/>
    </row>
    <row r="52" spans="1:5" ht="45" customHeight="1">
      <c r="A52" s="35"/>
      <c r="B52" s="36" t="s">
        <v>1017</v>
      </c>
      <c r="C52" s="37"/>
      <c r="D52" s="41" t="s">
        <v>186</v>
      </c>
      <c r="E52" s="38"/>
    </row>
    <row r="53" spans="1:5" ht="65.099999999999994" customHeight="1">
      <c r="A53" s="35"/>
      <c r="B53" s="36" t="s">
        <v>1018</v>
      </c>
      <c r="C53" s="37"/>
      <c r="D53" s="41" t="s">
        <v>186</v>
      </c>
      <c r="E53" s="38"/>
    </row>
    <row r="54" spans="1:5" ht="24.95" customHeight="1">
      <c r="A54" s="39" t="s">
        <v>34</v>
      </c>
      <c r="B54" s="71" t="str">
        <f>+'Danh mục vật tư'!B24</f>
        <v>Cách điện thủy tinh</v>
      </c>
      <c r="C54" s="38"/>
      <c r="D54" s="35"/>
      <c r="E54" s="38"/>
    </row>
    <row r="55" spans="1:5" ht="24.95" customHeight="1">
      <c r="A55" s="35">
        <v>1</v>
      </c>
      <c r="B55" s="43" t="s">
        <v>14</v>
      </c>
      <c r="C55" s="41"/>
      <c r="D55" s="41" t="s">
        <v>15</v>
      </c>
      <c r="E55" s="38"/>
    </row>
    <row r="56" spans="1:5" ht="24.95" customHeight="1">
      <c r="A56" s="35">
        <v>2</v>
      </c>
      <c r="B56" s="43" t="s">
        <v>16</v>
      </c>
      <c r="C56" s="41"/>
      <c r="D56" s="41" t="s">
        <v>432</v>
      </c>
      <c r="E56" s="38"/>
    </row>
    <row r="57" spans="1:5" ht="84.95" customHeight="1">
      <c r="A57" s="35">
        <v>3</v>
      </c>
      <c r="B57" s="43" t="s">
        <v>17</v>
      </c>
      <c r="C57" s="41"/>
      <c r="D57" s="41" t="s">
        <v>433</v>
      </c>
      <c r="E57" s="38"/>
    </row>
    <row r="58" spans="1:5" ht="24.95" customHeight="1">
      <c r="A58" s="35">
        <v>4</v>
      </c>
      <c r="B58" s="43" t="s">
        <v>434</v>
      </c>
      <c r="C58" s="41"/>
      <c r="D58" s="41"/>
      <c r="E58" s="38"/>
    </row>
    <row r="59" spans="1:5" ht="45" customHeight="1">
      <c r="A59" s="35">
        <v>5</v>
      </c>
      <c r="B59" s="43" t="s">
        <v>435</v>
      </c>
      <c r="C59" s="41"/>
      <c r="D59" s="41" t="s">
        <v>436</v>
      </c>
      <c r="E59" s="38"/>
    </row>
    <row r="60" spans="1:5" ht="45" customHeight="1">
      <c r="A60" s="35">
        <v>6</v>
      </c>
      <c r="B60" s="43" t="s">
        <v>437</v>
      </c>
      <c r="C60" s="41"/>
      <c r="D60" s="41" t="s">
        <v>438</v>
      </c>
      <c r="E60" s="38"/>
    </row>
    <row r="61" spans="1:5" ht="24.95" customHeight="1">
      <c r="A61" s="35">
        <v>7</v>
      </c>
      <c r="B61" s="43" t="s">
        <v>439</v>
      </c>
      <c r="C61" s="41"/>
      <c r="D61" s="41"/>
      <c r="E61" s="38"/>
    </row>
    <row r="62" spans="1:5" ht="24.95" customHeight="1">
      <c r="A62" s="35" t="s">
        <v>179</v>
      </c>
      <c r="B62" s="43" t="s">
        <v>440</v>
      </c>
      <c r="C62" s="41" t="s">
        <v>28</v>
      </c>
      <c r="D62" s="113">
        <v>146</v>
      </c>
      <c r="E62" s="38"/>
    </row>
    <row r="63" spans="1:5" ht="24.95" customHeight="1">
      <c r="A63" s="35" t="s">
        <v>180</v>
      </c>
      <c r="B63" s="43" t="s">
        <v>441</v>
      </c>
      <c r="C63" s="41" t="s">
        <v>28</v>
      </c>
      <c r="D63" s="119" t="s">
        <v>450</v>
      </c>
      <c r="E63" s="38"/>
    </row>
    <row r="64" spans="1:5" ht="24.95" customHeight="1">
      <c r="A64" s="35" t="s">
        <v>181</v>
      </c>
      <c r="B64" s="43" t="s">
        <v>442</v>
      </c>
      <c r="C64" s="41" t="s">
        <v>28</v>
      </c>
      <c r="D64" s="119" t="s">
        <v>451</v>
      </c>
      <c r="E64" s="38"/>
    </row>
    <row r="65" spans="1:5" ht="45" customHeight="1">
      <c r="A65" s="35">
        <v>8</v>
      </c>
      <c r="B65" s="43" t="s">
        <v>443</v>
      </c>
      <c r="C65" s="41" t="s">
        <v>59</v>
      </c>
      <c r="D65" s="41" t="s">
        <v>77</v>
      </c>
      <c r="E65" s="38"/>
    </row>
    <row r="66" spans="1:5" ht="45" customHeight="1">
      <c r="A66" s="35">
        <v>9</v>
      </c>
      <c r="B66" s="43" t="s">
        <v>444</v>
      </c>
      <c r="C66" s="41" t="s">
        <v>59</v>
      </c>
      <c r="D66" s="41" t="s">
        <v>445</v>
      </c>
      <c r="E66" s="38"/>
    </row>
    <row r="67" spans="1:5" ht="27.95" customHeight="1">
      <c r="A67" s="35">
        <v>10</v>
      </c>
      <c r="B67" s="43" t="s">
        <v>446</v>
      </c>
      <c r="C67" s="41" t="s">
        <v>76</v>
      </c>
      <c r="D67" s="41" t="s">
        <v>67</v>
      </c>
      <c r="E67" s="38"/>
    </row>
    <row r="68" spans="1:5" ht="27.95" customHeight="1">
      <c r="A68" s="35">
        <v>11</v>
      </c>
      <c r="B68" s="43" t="s">
        <v>447</v>
      </c>
      <c r="C68" s="41" t="s">
        <v>59</v>
      </c>
      <c r="D68" s="117" t="s">
        <v>448</v>
      </c>
      <c r="E68" s="38"/>
    </row>
    <row r="69" spans="1:5" ht="27.95" customHeight="1">
      <c r="A69" s="35">
        <v>12</v>
      </c>
      <c r="B69" s="197" t="s">
        <v>449</v>
      </c>
      <c r="C69" s="117" t="s">
        <v>56</v>
      </c>
      <c r="D69" s="113" t="s">
        <v>77</v>
      </c>
      <c r="E69" s="38"/>
    </row>
    <row r="70" spans="1:5" ht="170.1" customHeight="1">
      <c r="A70" s="35">
        <v>13</v>
      </c>
      <c r="B70" s="183" t="s">
        <v>1019</v>
      </c>
      <c r="C70" s="117"/>
      <c r="D70" s="113"/>
      <c r="E70" s="38"/>
    </row>
    <row r="71" spans="1:5" ht="45" customHeight="1">
      <c r="A71" s="35"/>
      <c r="B71" s="183" t="s">
        <v>1003</v>
      </c>
      <c r="C71" s="117"/>
      <c r="D71" s="41" t="s">
        <v>186</v>
      </c>
      <c r="E71" s="38"/>
    </row>
    <row r="72" spans="1:5" ht="45" customHeight="1">
      <c r="A72" s="35"/>
      <c r="B72" s="183" t="s">
        <v>1004</v>
      </c>
      <c r="C72" s="117"/>
      <c r="D72" s="41" t="s">
        <v>186</v>
      </c>
      <c r="E72" s="38"/>
    </row>
    <row r="73" spans="1:5" ht="45" customHeight="1">
      <c r="A73" s="35"/>
      <c r="B73" s="183" t="s">
        <v>1020</v>
      </c>
      <c r="C73" s="117"/>
      <c r="D73" s="41" t="s">
        <v>186</v>
      </c>
      <c r="E73" s="38"/>
    </row>
    <row r="74" spans="1:5" ht="45" customHeight="1">
      <c r="A74" s="35"/>
      <c r="B74" s="183" t="s">
        <v>1006</v>
      </c>
      <c r="C74" s="117"/>
      <c r="D74" s="41" t="s">
        <v>186</v>
      </c>
      <c r="E74" s="38"/>
    </row>
    <row r="75" spans="1:5" ht="65.099999999999994" customHeight="1">
      <c r="A75" s="46"/>
      <c r="B75" s="198" t="s">
        <v>1021</v>
      </c>
      <c r="C75" s="118"/>
      <c r="D75" s="82" t="s">
        <v>186</v>
      </c>
      <c r="E75" s="49"/>
    </row>
  </sheetData>
  <customSheetViews>
    <customSheetView guid="{D3A5F5EB-CC35-43A2-B9EA-D2452A3E32BC}">
      <selection activeCell="A2" sqref="A2"/>
      <pageMargins left="0.6692913385826772" right="0.51181102362204722" top="0.55000000000000004" bottom="0.41" header="0.31496062992125984" footer="0.31496062992125984"/>
      <pageSetup paperSize="9" scale="80" orientation="portrait" r:id="rId1"/>
    </customSheetView>
  </customSheetViews>
  <phoneticPr fontId="13" type="noConversion"/>
  <pageMargins left="0.6692913385826772" right="0.51181102362204722" top="0.55000000000000004" bottom="0.38" header="0.31496062992125984" footer="0.31496062992125984"/>
  <pageSetup paperSize="9" scale="8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B1699-ACC4-4216-BC29-16378F4C37CB}">
  <sheetPr codeName="Sheet7"/>
  <dimension ref="A1:H94"/>
  <sheetViews>
    <sheetView zoomScale="115" zoomScaleNormal="115" workbookViewId="0">
      <selection activeCell="E94" sqref="A1:E94"/>
    </sheetView>
  </sheetViews>
  <sheetFormatPr defaultColWidth="9.140625" defaultRowHeight="16.5"/>
  <cols>
    <col min="1" max="1" width="9.140625" style="26"/>
    <col min="2" max="2" width="39.7109375" style="28" customWidth="1"/>
    <col min="3" max="3" width="10.85546875" style="28" customWidth="1"/>
    <col min="4" max="4" width="42.42578125" style="26" customWidth="1"/>
    <col min="5" max="5" width="14.7109375" style="28" customWidth="1"/>
    <col min="6" max="6" width="17" style="28" hidden="1" customWidth="1"/>
    <col min="7" max="7" width="13" style="28" hidden="1" customWidth="1"/>
    <col min="8" max="8" width="18.28515625" style="28" hidden="1" customWidth="1"/>
    <col min="9" max="16384" width="9.140625" style="28"/>
  </cols>
  <sheetData>
    <row r="1" spans="1:5" ht="24.95" customHeight="1">
      <c r="A1" s="97" t="str">
        <f>+'Danh mục vật tư'!A25</f>
        <v>E</v>
      </c>
      <c r="B1" s="27" t="str">
        <f>+'Danh mục vật tư'!B25</f>
        <v>Cầu chì tự rơi</v>
      </c>
    </row>
    <row r="2" spans="1:5" s="26" customFormat="1" ht="45" customHeight="1">
      <c r="A2" s="65" t="s">
        <v>9</v>
      </c>
      <c r="B2" s="66" t="s">
        <v>10</v>
      </c>
      <c r="C2" s="65" t="s">
        <v>13</v>
      </c>
      <c r="D2" s="65" t="s">
        <v>11</v>
      </c>
      <c r="E2" s="65" t="s">
        <v>12</v>
      </c>
    </row>
    <row r="3" spans="1:5" ht="28.15" customHeight="1">
      <c r="A3" s="77" t="s">
        <v>1</v>
      </c>
      <c r="B3" s="78" t="str">
        <f>+'Danh mục vật tư'!B26</f>
        <v>Cầu chì tự rơi 22kV-Polymer</v>
      </c>
      <c r="C3" s="79"/>
      <c r="D3" s="80"/>
      <c r="E3" s="79"/>
    </row>
    <row r="4" spans="1:5" ht="28.15" customHeight="1">
      <c r="A4" s="35">
        <v>1</v>
      </c>
      <c r="B4" s="36" t="s">
        <v>14</v>
      </c>
      <c r="C4" s="37"/>
      <c r="D4" s="41" t="s">
        <v>15</v>
      </c>
      <c r="E4" s="38"/>
    </row>
    <row r="5" spans="1:5" ht="28.15" customHeight="1">
      <c r="A5" s="35">
        <v>2</v>
      </c>
      <c r="B5" s="36" t="s">
        <v>16</v>
      </c>
      <c r="C5" s="37"/>
      <c r="D5" s="41" t="s">
        <v>15</v>
      </c>
      <c r="E5" s="38"/>
    </row>
    <row r="6" spans="1:5" ht="65.099999999999994" customHeight="1">
      <c r="A6" s="35">
        <v>3</v>
      </c>
      <c r="B6" s="36" t="s">
        <v>17</v>
      </c>
      <c r="C6" s="37"/>
      <c r="D6" s="41" t="s">
        <v>80</v>
      </c>
      <c r="E6" s="38"/>
    </row>
    <row r="7" spans="1:5" ht="130.5" customHeight="1">
      <c r="A7" s="35">
        <v>4</v>
      </c>
      <c r="B7" s="36" t="s">
        <v>18</v>
      </c>
      <c r="C7" s="37"/>
      <c r="D7" s="41" t="s">
        <v>81</v>
      </c>
      <c r="E7" s="38"/>
    </row>
    <row r="8" spans="1:5" ht="45" customHeight="1">
      <c r="A8" s="35">
        <v>5</v>
      </c>
      <c r="B8" s="36" t="s">
        <v>82</v>
      </c>
      <c r="C8" s="37" t="s">
        <v>51</v>
      </c>
      <c r="D8" s="41" t="s">
        <v>83</v>
      </c>
      <c r="E8" s="38"/>
    </row>
    <row r="9" spans="1:5" ht="28.15" customHeight="1">
      <c r="A9" s="35">
        <v>6</v>
      </c>
      <c r="B9" s="36" t="s">
        <v>22</v>
      </c>
      <c r="C9" s="37" t="s">
        <v>23</v>
      </c>
      <c r="D9" s="41">
        <v>50</v>
      </c>
      <c r="E9" s="38"/>
    </row>
    <row r="10" spans="1:5" ht="28.15" customHeight="1">
      <c r="A10" s="35">
        <v>7</v>
      </c>
      <c r="B10" s="36" t="s">
        <v>84</v>
      </c>
      <c r="C10" s="37" t="s">
        <v>24</v>
      </c>
      <c r="D10" s="41">
        <v>100</v>
      </c>
      <c r="E10" s="38"/>
    </row>
    <row r="11" spans="1:5" ht="28.15" customHeight="1">
      <c r="A11" s="35">
        <v>8</v>
      </c>
      <c r="B11" s="36" t="s">
        <v>85</v>
      </c>
      <c r="C11" s="37" t="s">
        <v>86</v>
      </c>
      <c r="D11" s="41" t="s">
        <v>87</v>
      </c>
      <c r="E11" s="38"/>
    </row>
    <row r="12" spans="1:5" ht="28.15" customHeight="1">
      <c r="A12" s="35">
        <v>9</v>
      </c>
      <c r="B12" s="36" t="s">
        <v>88</v>
      </c>
      <c r="C12" s="37" t="s">
        <v>86</v>
      </c>
      <c r="D12" s="41" t="s">
        <v>21</v>
      </c>
      <c r="E12" s="38"/>
    </row>
    <row r="13" spans="1:5" ht="28.15" customHeight="1">
      <c r="A13" s="35">
        <v>10</v>
      </c>
      <c r="B13" s="36" t="s">
        <v>89</v>
      </c>
      <c r="C13" s="37" t="s">
        <v>20</v>
      </c>
      <c r="D13" s="41" t="s">
        <v>90</v>
      </c>
      <c r="E13" s="38"/>
    </row>
    <row r="14" spans="1:5" ht="45" customHeight="1">
      <c r="A14" s="35">
        <v>11</v>
      </c>
      <c r="B14" s="36" t="s">
        <v>91</v>
      </c>
      <c r="C14" s="37" t="s">
        <v>59</v>
      </c>
      <c r="D14" s="41" t="s">
        <v>41</v>
      </c>
      <c r="E14" s="38"/>
    </row>
    <row r="15" spans="1:5" ht="28.15" customHeight="1">
      <c r="A15" s="35">
        <v>12</v>
      </c>
      <c r="B15" s="36" t="s">
        <v>92</v>
      </c>
      <c r="C15" s="37"/>
      <c r="D15" s="37"/>
      <c r="E15" s="38"/>
    </row>
    <row r="16" spans="1:5" ht="99" customHeight="1">
      <c r="A16" s="35" t="s">
        <v>109</v>
      </c>
      <c r="B16" s="36" t="s">
        <v>37</v>
      </c>
      <c r="C16" s="37"/>
      <c r="D16" s="81" t="s">
        <v>107</v>
      </c>
      <c r="E16" s="38"/>
    </row>
    <row r="17" spans="1:5" ht="30" customHeight="1">
      <c r="A17" s="35"/>
      <c r="B17" s="36" t="s">
        <v>106</v>
      </c>
      <c r="C17" s="37"/>
      <c r="D17" s="41" t="s">
        <v>15</v>
      </c>
      <c r="E17" s="38"/>
    </row>
    <row r="18" spans="1:5" ht="48" customHeight="1">
      <c r="A18" s="35"/>
      <c r="B18" s="36" t="s">
        <v>105</v>
      </c>
      <c r="C18" s="37" t="s">
        <v>54</v>
      </c>
      <c r="D18" s="41" t="s">
        <v>26</v>
      </c>
      <c r="E18" s="38"/>
    </row>
    <row r="19" spans="1:5" ht="200.25" customHeight="1">
      <c r="A19" s="35" t="s">
        <v>110</v>
      </c>
      <c r="B19" s="36" t="s">
        <v>93</v>
      </c>
      <c r="C19" s="37"/>
      <c r="D19" s="81" t="s">
        <v>108</v>
      </c>
      <c r="E19" s="38"/>
    </row>
    <row r="20" spans="1:5" ht="80.25" customHeight="1">
      <c r="A20" s="35" t="s">
        <v>111</v>
      </c>
      <c r="B20" s="36" t="s">
        <v>94</v>
      </c>
      <c r="C20" s="37"/>
      <c r="D20" s="41" t="s">
        <v>95</v>
      </c>
      <c r="E20" s="38"/>
    </row>
    <row r="21" spans="1:5" ht="59.25" customHeight="1">
      <c r="A21" s="35" t="s">
        <v>113</v>
      </c>
      <c r="B21" s="69" t="s">
        <v>112</v>
      </c>
      <c r="C21" s="37"/>
      <c r="D21" s="41" t="s">
        <v>96</v>
      </c>
      <c r="E21" s="38"/>
    </row>
    <row r="22" spans="1:5" ht="49.9" customHeight="1">
      <c r="A22" s="35">
        <v>13</v>
      </c>
      <c r="B22" s="36" t="s">
        <v>29</v>
      </c>
      <c r="C22" s="37"/>
      <c r="D22" s="41" t="s">
        <v>97</v>
      </c>
      <c r="E22" s="38"/>
    </row>
    <row r="23" spans="1:5" ht="75" customHeight="1">
      <c r="A23" s="35">
        <v>14</v>
      </c>
      <c r="B23" s="36" t="s">
        <v>98</v>
      </c>
      <c r="C23" s="37"/>
      <c r="D23" s="41" t="s">
        <v>99</v>
      </c>
      <c r="E23" s="38"/>
    </row>
    <row r="24" spans="1:5" ht="49.9" customHeight="1">
      <c r="A24" s="35">
        <v>15</v>
      </c>
      <c r="B24" s="36" t="s">
        <v>30</v>
      </c>
      <c r="C24" s="37"/>
      <c r="D24" s="41" t="s">
        <v>100</v>
      </c>
      <c r="E24" s="38"/>
    </row>
    <row r="25" spans="1:5" ht="49.9" customHeight="1">
      <c r="A25" s="35">
        <v>16</v>
      </c>
      <c r="B25" s="36" t="s">
        <v>31</v>
      </c>
      <c r="C25" s="37"/>
      <c r="D25" s="41" t="s">
        <v>100</v>
      </c>
      <c r="E25" s="38"/>
    </row>
    <row r="26" spans="1:5" ht="216.75" customHeight="1">
      <c r="A26" s="35">
        <v>17</v>
      </c>
      <c r="B26" s="36" t="s">
        <v>1024</v>
      </c>
      <c r="C26" s="37"/>
      <c r="D26" s="41"/>
      <c r="E26" s="38"/>
    </row>
    <row r="27" spans="1:5" ht="24.95" customHeight="1">
      <c r="A27" s="35" t="s">
        <v>43</v>
      </c>
      <c r="B27" s="36" t="s">
        <v>1025</v>
      </c>
      <c r="C27" s="37"/>
      <c r="D27" s="41"/>
      <c r="E27" s="38"/>
    </row>
    <row r="28" spans="1:5" ht="24.95" customHeight="1">
      <c r="A28" s="35"/>
      <c r="B28" s="36" t="s">
        <v>1026</v>
      </c>
      <c r="C28" s="37"/>
      <c r="D28" s="41" t="s">
        <v>186</v>
      </c>
      <c r="E28" s="38"/>
    </row>
    <row r="29" spans="1:5" ht="45" customHeight="1">
      <c r="A29" s="35"/>
      <c r="B29" s="36" t="s">
        <v>1027</v>
      </c>
      <c r="C29" s="37"/>
      <c r="D29" s="41" t="s">
        <v>186</v>
      </c>
      <c r="E29" s="38"/>
    </row>
    <row r="30" spans="1:5" ht="45" customHeight="1">
      <c r="A30" s="35"/>
      <c r="B30" s="36" t="s">
        <v>1028</v>
      </c>
      <c r="C30" s="37"/>
      <c r="D30" s="41" t="s">
        <v>186</v>
      </c>
      <c r="E30" s="38"/>
    </row>
    <row r="31" spans="1:5" ht="45" customHeight="1">
      <c r="A31" s="35"/>
      <c r="B31" s="36" t="s">
        <v>1029</v>
      </c>
      <c r="C31" s="37"/>
      <c r="D31" s="41" t="s">
        <v>186</v>
      </c>
      <c r="E31" s="38"/>
    </row>
    <row r="32" spans="1:5" ht="45" customHeight="1">
      <c r="A32" s="35"/>
      <c r="B32" s="36" t="s">
        <v>1030</v>
      </c>
      <c r="C32" s="37"/>
      <c r="D32" s="41" t="s">
        <v>186</v>
      </c>
      <c r="E32" s="38"/>
    </row>
    <row r="33" spans="1:5" ht="45" customHeight="1">
      <c r="A33" s="35"/>
      <c r="B33" s="36" t="s">
        <v>1031</v>
      </c>
      <c r="C33" s="37"/>
      <c r="D33" s="41" t="s">
        <v>186</v>
      </c>
      <c r="E33" s="38"/>
    </row>
    <row r="34" spans="1:5" ht="24.95" customHeight="1">
      <c r="A34" s="35" t="s">
        <v>44</v>
      </c>
      <c r="B34" s="36" t="s">
        <v>1032</v>
      </c>
      <c r="C34" s="37"/>
      <c r="D34" s="41"/>
      <c r="E34" s="38"/>
    </row>
    <row r="35" spans="1:5" ht="65.099999999999994" customHeight="1">
      <c r="A35" s="35"/>
      <c r="B35" s="36" t="s">
        <v>1033</v>
      </c>
      <c r="C35" s="37"/>
      <c r="D35" s="41" t="s">
        <v>186</v>
      </c>
      <c r="E35" s="38"/>
    </row>
    <row r="36" spans="1:5" ht="65.099999999999994" customHeight="1">
      <c r="A36" s="35"/>
      <c r="B36" s="36" t="s">
        <v>1034</v>
      </c>
      <c r="C36" s="37"/>
      <c r="D36" s="41" t="s">
        <v>186</v>
      </c>
      <c r="E36" s="38"/>
    </row>
    <row r="37" spans="1:5" ht="65.099999999999994" customHeight="1">
      <c r="A37" s="35"/>
      <c r="B37" s="36" t="s">
        <v>1035</v>
      </c>
      <c r="C37" s="37"/>
      <c r="D37" s="41" t="s">
        <v>186</v>
      </c>
      <c r="E37" s="38"/>
    </row>
    <row r="38" spans="1:5" ht="45" customHeight="1">
      <c r="A38" s="35"/>
      <c r="B38" s="36" t="s">
        <v>1036</v>
      </c>
      <c r="C38" s="37"/>
      <c r="D38" s="41" t="s">
        <v>186</v>
      </c>
      <c r="E38" s="38"/>
    </row>
    <row r="39" spans="1:5" ht="24.95" customHeight="1">
      <c r="A39" s="35"/>
      <c r="B39" s="36" t="s">
        <v>1037</v>
      </c>
      <c r="C39" s="37"/>
      <c r="D39" s="41" t="s">
        <v>186</v>
      </c>
      <c r="E39" s="38"/>
    </row>
    <row r="40" spans="1:5" ht="30" customHeight="1">
      <c r="A40" s="39" t="s">
        <v>32</v>
      </c>
      <c r="B40" s="71" t="str">
        <f>+'Danh mục vật tư'!B27</f>
        <v>Cầu chì tự rơi 35kV-Polymer</v>
      </c>
      <c r="C40" s="38"/>
      <c r="D40" s="35"/>
      <c r="E40" s="38"/>
    </row>
    <row r="41" spans="1:5" ht="30" customHeight="1">
      <c r="A41" s="35">
        <v>1</v>
      </c>
      <c r="B41" s="36" t="s">
        <v>14</v>
      </c>
      <c r="C41" s="37"/>
      <c r="D41" s="41" t="s">
        <v>15</v>
      </c>
      <c r="E41" s="38"/>
    </row>
    <row r="42" spans="1:5" ht="30" customHeight="1">
      <c r="A42" s="35">
        <v>2</v>
      </c>
      <c r="B42" s="36" t="s">
        <v>16</v>
      </c>
      <c r="C42" s="37"/>
      <c r="D42" s="41" t="s">
        <v>15</v>
      </c>
      <c r="E42" s="38"/>
    </row>
    <row r="43" spans="1:5" ht="65.099999999999994" customHeight="1">
      <c r="A43" s="35">
        <v>3</v>
      </c>
      <c r="B43" s="36" t="s">
        <v>17</v>
      </c>
      <c r="C43" s="37"/>
      <c r="D43" s="41" t="s">
        <v>80</v>
      </c>
      <c r="E43" s="38"/>
    </row>
    <row r="44" spans="1:5" ht="144.94999999999999" customHeight="1">
      <c r="A44" s="35">
        <v>4</v>
      </c>
      <c r="B44" s="36" t="s">
        <v>18</v>
      </c>
      <c r="C44" s="37"/>
      <c r="D44" s="41" t="s">
        <v>81</v>
      </c>
      <c r="E44" s="38"/>
    </row>
    <row r="45" spans="1:5" ht="45" customHeight="1">
      <c r="A45" s="35">
        <v>5</v>
      </c>
      <c r="B45" s="36" t="s">
        <v>82</v>
      </c>
      <c r="C45" s="37" t="s">
        <v>51</v>
      </c>
      <c r="D45" s="41" t="s">
        <v>101</v>
      </c>
      <c r="E45" s="38"/>
    </row>
    <row r="46" spans="1:5" ht="30" customHeight="1">
      <c r="A46" s="35">
        <v>6</v>
      </c>
      <c r="B46" s="36" t="s">
        <v>22</v>
      </c>
      <c r="C46" s="37" t="s">
        <v>23</v>
      </c>
      <c r="D46" s="41">
        <v>50</v>
      </c>
      <c r="E46" s="38"/>
    </row>
    <row r="47" spans="1:5" ht="30" customHeight="1">
      <c r="A47" s="35">
        <v>7</v>
      </c>
      <c r="B47" s="36" t="s">
        <v>84</v>
      </c>
      <c r="C47" s="37" t="s">
        <v>24</v>
      </c>
      <c r="D47" s="41">
        <v>100</v>
      </c>
      <c r="E47" s="38"/>
    </row>
    <row r="48" spans="1:5" ht="30" customHeight="1">
      <c r="A48" s="35">
        <v>8</v>
      </c>
      <c r="B48" s="36" t="s">
        <v>85</v>
      </c>
      <c r="C48" s="37" t="s">
        <v>86</v>
      </c>
      <c r="D48" s="41" t="s">
        <v>102</v>
      </c>
      <c r="E48" s="38"/>
    </row>
    <row r="49" spans="1:5" ht="30" customHeight="1">
      <c r="A49" s="35">
        <v>9</v>
      </c>
      <c r="B49" s="36" t="s">
        <v>88</v>
      </c>
      <c r="C49" s="37" t="s">
        <v>86</v>
      </c>
      <c r="D49" s="41" t="s">
        <v>103</v>
      </c>
      <c r="E49" s="38"/>
    </row>
    <row r="50" spans="1:5" ht="30" customHeight="1">
      <c r="A50" s="35">
        <v>10</v>
      </c>
      <c r="B50" s="36" t="s">
        <v>89</v>
      </c>
      <c r="C50" s="37" t="s">
        <v>20</v>
      </c>
      <c r="D50" s="41" t="s">
        <v>104</v>
      </c>
      <c r="E50" s="38"/>
    </row>
    <row r="51" spans="1:5" ht="49.9" customHeight="1">
      <c r="A51" s="35">
        <v>11</v>
      </c>
      <c r="B51" s="36" t="s">
        <v>91</v>
      </c>
      <c r="C51" s="37" t="s">
        <v>59</v>
      </c>
      <c r="D51" s="41" t="s">
        <v>77</v>
      </c>
      <c r="E51" s="38"/>
    </row>
    <row r="52" spans="1:5" ht="30" customHeight="1">
      <c r="A52" s="35">
        <v>12</v>
      </c>
      <c r="B52" s="36" t="s">
        <v>92</v>
      </c>
      <c r="C52" s="37"/>
      <c r="D52" s="37"/>
      <c r="E52" s="38"/>
    </row>
    <row r="53" spans="1:5" ht="95.1" customHeight="1">
      <c r="A53" s="35" t="s">
        <v>109</v>
      </c>
      <c r="B53" s="36" t="s">
        <v>37</v>
      </c>
      <c r="C53" s="37"/>
      <c r="D53" s="81" t="s">
        <v>107</v>
      </c>
      <c r="E53" s="38"/>
    </row>
    <row r="54" spans="1:5" ht="24.95" customHeight="1">
      <c r="A54" s="35"/>
      <c r="B54" s="36" t="s">
        <v>106</v>
      </c>
      <c r="C54" s="37"/>
      <c r="D54" s="41" t="s">
        <v>15</v>
      </c>
      <c r="E54" s="38"/>
    </row>
    <row r="55" spans="1:5" ht="45" customHeight="1">
      <c r="A55" s="38"/>
      <c r="B55" s="36" t="s">
        <v>105</v>
      </c>
      <c r="C55" s="37" t="s">
        <v>54</v>
      </c>
      <c r="D55" s="41" t="s">
        <v>26</v>
      </c>
      <c r="E55" s="38"/>
    </row>
    <row r="56" spans="1:5" ht="205.5" customHeight="1">
      <c r="A56" s="35" t="s">
        <v>110</v>
      </c>
      <c r="B56" s="44" t="s">
        <v>93</v>
      </c>
      <c r="C56" s="37"/>
      <c r="D56" s="81" t="s">
        <v>108</v>
      </c>
      <c r="E56" s="38"/>
    </row>
    <row r="57" spans="1:5" ht="62.25" customHeight="1">
      <c r="A57" s="35" t="s">
        <v>111</v>
      </c>
      <c r="B57" s="36" t="s">
        <v>94</v>
      </c>
      <c r="C57" s="37"/>
      <c r="D57" s="41" t="s">
        <v>95</v>
      </c>
      <c r="E57" s="38"/>
    </row>
    <row r="58" spans="1:5" ht="51.75" customHeight="1">
      <c r="A58" s="35" t="s">
        <v>113</v>
      </c>
      <c r="B58" s="69" t="s">
        <v>112</v>
      </c>
      <c r="C58" s="37"/>
      <c r="D58" s="41" t="s">
        <v>96</v>
      </c>
      <c r="E58" s="38"/>
    </row>
    <row r="59" spans="1:5" ht="45" customHeight="1">
      <c r="A59" s="35">
        <v>13</v>
      </c>
      <c r="B59" s="36" t="s">
        <v>29</v>
      </c>
      <c r="C59" s="37"/>
      <c r="D59" s="41" t="s">
        <v>97</v>
      </c>
      <c r="E59" s="38"/>
    </row>
    <row r="60" spans="1:5" ht="84.95" customHeight="1">
      <c r="A60" s="35">
        <v>14</v>
      </c>
      <c r="B60" s="36" t="s">
        <v>98</v>
      </c>
      <c r="C60" s="37"/>
      <c r="D60" s="41" t="s">
        <v>99</v>
      </c>
      <c r="E60" s="38"/>
    </row>
    <row r="61" spans="1:5" ht="45" customHeight="1">
      <c r="A61" s="35">
        <v>15</v>
      </c>
      <c r="B61" s="36" t="s">
        <v>30</v>
      </c>
      <c r="C61" s="37"/>
      <c r="D61" s="41" t="s">
        <v>100</v>
      </c>
      <c r="E61" s="38"/>
    </row>
    <row r="62" spans="1:5" ht="45" customHeight="1">
      <c r="A62" s="35">
        <v>16</v>
      </c>
      <c r="B62" s="36" t="s">
        <v>31</v>
      </c>
      <c r="C62" s="37"/>
      <c r="D62" s="41" t="s">
        <v>100</v>
      </c>
      <c r="E62" s="38"/>
    </row>
    <row r="63" spans="1:5" ht="219.95" customHeight="1">
      <c r="A63" s="35">
        <v>17</v>
      </c>
      <c r="B63" s="36" t="s">
        <v>1024</v>
      </c>
      <c r="C63" s="37"/>
      <c r="D63" s="41"/>
      <c r="E63" s="38"/>
    </row>
    <row r="64" spans="1:5" ht="24.95" customHeight="1">
      <c r="A64" s="35" t="s">
        <v>43</v>
      </c>
      <c r="B64" s="36" t="s">
        <v>1025</v>
      </c>
      <c r="C64" s="37"/>
      <c r="D64" s="41"/>
      <c r="E64" s="38"/>
    </row>
    <row r="65" spans="1:5" ht="24.95" customHeight="1">
      <c r="A65" s="35"/>
      <c r="B65" s="36" t="s">
        <v>1026</v>
      </c>
      <c r="C65" s="37"/>
      <c r="D65" s="41" t="s">
        <v>186</v>
      </c>
      <c r="E65" s="38"/>
    </row>
    <row r="66" spans="1:5" ht="45" customHeight="1">
      <c r="A66" s="35"/>
      <c r="B66" s="36" t="s">
        <v>1027</v>
      </c>
      <c r="C66" s="37"/>
      <c r="D66" s="41" t="s">
        <v>186</v>
      </c>
      <c r="E66" s="38"/>
    </row>
    <row r="67" spans="1:5" ht="45" customHeight="1">
      <c r="A67" s="35"/>
      <c r="B67" s="36" t="s">
        <v>1028</v>
      </c>
      <c r="C67" s="37"/>
      <c r="D67" s="41" t="s">
        <v>186</v>
      </c>
      <c r="E67" s="38"/>
    </row>
    <row r="68" spans="1:5" ht="45" customHeight="1">
      <c r="A68" s="35"/>
      <c r="B68" s="36" t="s">
        <v>1029</v>
      </c>
      <c r="C68" s="37"/>
      <c r="D68" s="41" t="s">
        <v>186</v>
      </c>
      <c r="E68" s="38"/>
    </row>
    <row r="69" spans="1:5" ht="42" customHeight="1">
      <c r="A69" s="35"/>
      <c r="B69" s="36" t="s">
        <v>1030</v>
      </c>
      <c r="C69" s="37"/>
      <c r="D69" s="41" t="s">
        <v>186</v>
      </c>
      <c r="E69" s="38"/>
    </row>
    <row r="70" spans="1:5" ht="42" customHeight="1">
      <c r="A70" s="35"/>
      <c r="B70" s="36" t="s">
        <v>1031</v>
      </c>
      <c r="C70" s="37"/>
      <c r="D70" s="41" t="s">
        <v>186</v>
      </c>
      <c r="E70" s="38"/>
    </row>
    <row r="71" spans="1:5" ht="24.95" customHeight="1">
      <c r="A71" s="35" t="s">
        <v>44</v>
      </c>
      <c r="B71" s="36" t="s">
        <v>1032</v>
      </c>
      <c r="C71" s="37"/>
      <c r="D71" s="41"/>
      <c r="E71" s="38"/>
    </row>
    <row r="72" spans="1:5" ht="61.5" customHeight="1">
      <c r="A72" s="35"/>
      <c r="B72" s="36" t="s">
        <v>1033</v>
      </c>
      <c r="C72" s="37"/>
      <c r="D72" s="41" t="s">
        <v>186</v>
      </c>
      <c r="E72" s="38"/>
    </row>
    <row r="73" spans="1:5" ht="45" customHeight="1">
      <c r="A73" s="35"/>
      <c r="B73" s="36" t="s">
        <v>1034</v>
      </c>
      <c r="C73" s="37"/>
      <c r="D73" s="41" t="s">
        <v>186</v>
      </c>
      <c r="E73" s="38"/>
    </row>
    <row r="74" spans="1:5" ht="59.25" customHeight="1">
      <c r="A74" s="35"/>
      <c r="B74" s="36" t="s">
        <v>1035</v>
      </c>
      <c r="C74" s="37"/>
      <c r="D74" s="41" t="s">
        <v>186</v>
      </c>
      <c r="E74" s="38"/>
    </row>
    <row r="75" spans="1:5" ht="45" customHeight="1">
      <c r="A75" s="35"/>
      <c r="B75" s="36" t="s">
        <v>1036</v>
      </c>
      <c r="C75" s="37"/>
      <c r="D75" s="41" t="s">
        <v>186</v>
      </c>
      <c r="E75" s="38"/>
    </row>
    <row r="76" spans="1:5" ht="24.95" customHeight="1">
      <c r="A76" s="35"/>
      <c r="B76" s="36" t="s">
        <v>1037</v>
      </c>
      <c r="C76" s="37"/>
      <c r="D76" s="41" t="s">
        <v>186</v>
      </c>
      <c r="E76" s="38"/>
    </row>
    <row r="77" spans="1:5" ht="24.95" customHeight="1">
      <c r="A77" s="39" t="s">
        <v>34</v>
      </c>
      <c r="B77" s="71" t="str">
        <f>+'Danh mục vật tư'!B28</f>
        <v>Dây chì</v>
      </c>
      <c r="C77" s="38"/>
      <c r="D77" s="35"/>
      <c r="E77" s="38"/>
    </row>
    <row r="78" spans="1:5" ht="24.95" customHeight="1">
      <c r="A78" s="35">
        <v>1</v>
      </c>
      <c r="B78" s="36" t="s">
        <v>14</v>
      </c>
      <c r="C78" s="120"/>
      <c r="D78" s="41" t="s">
        <v>15</v>
      </c>
      <c r="E78" s="38"/>
    </row>
    <row r="79" spans="1:5" ht="24.95" customHeight="1">
      <c r="A79" s="35">
        <v>2</v>
      </c>
      <c r="B79" s="43" t="s">
        <v>16</v>
      </c>
      <c r="C79" s="37"/>
      <c r="D79" s="41" t="s">
        <v>15</v>
      </c>
      <c r="E79" s="38"/>
    </row>
    <row r="80" spans="1:5" ht="45" customHeight="1">
      <c r="A80" s="35">
        <v>3</v>
      </c>
      <c r="B80" s="43" t="s">
        <v>17</v>
      </c>
      <c r="C80" s="37"/>
      <c r="D80" s="41" t="s">
        <v>115</v>
      </c>
      <c r="E80" s="38"/>
    </row>
    <row r="81" spans="1:8" ht="76.5" customHeight="1">
      <c r="A81" s="35">
        <v>4</v>
      </c>
      <c r="B81" s="43" t="s">
        <v>18</v>
      </c>
      <c r="C81" s="37"/>
      <c r="D81" s="41" t="s">
        <v>116</v>
      </c>
      <c r="E81" s="38"/>
    </row>
    <row r="82" spans="1:8" ht="45" customHeight="1">
      <c r="A82" s="35">
        <v>5</v>
      </c>
      <c r="B82" s="43" t="s">
        <v>117</v>
      </c>
      <c r="C82" s="37"/>
      <c r="D82" s="121" t="s">
        <v>328</v>
      </c>
      <c r="E82" s="38"/>
    </row>
    <row r="83" spans="1:8" ht="24.95" customHeight="1">
      <c r="A83" s="35">
        <v>6</v>
      </c>
      <c r="B83" s="43" t="s">
        <v>22</v>
      </c>
      <c r="C83" s="41" t="s">
        <v>23</v>
      </c>
      <c r="D83" s="41">
        <v>50</v>
      </c>
      <c r="E83" s="38"/>
      <c r="F83" s="28" t="s">
        <v>452</v>
      </c>
      <c r="G83" s="28" t="s">
        <v>453</v>
      </c>
      <c r="H83" s="28" t="s">
        <v>114</v>
      </c>
    </row>
    <row r="84" spans="1:8" ht="24.95" customHeight="1">
      <c r="A84" s="169">
        <v>7</v>
      </c>
      <c r="B84" s="171" t="s">
        <v>118</v>
      </c>
      <c r="C84" s="170"/>
      <c r="D84" s="98" t="s">
        <v>1136</v>
      </c>
      <c r="E84" s="38"/>
      <c r="F84" s="28">
        <v>400</v>
      </c>
      <c r="G84" s="28">
        <v>22</v>
      </c>
      <c r="H84" s="28">
        <f>ROUND(F84/(SQRT(3)*G84)*1.25,0)</f>
        <v>13</v>
      </c>
    </row>
    <row r="85" spans="1:8" ht="131.25" customHeight="1">
      <c r="A85" s="35">
        <v>8</v>
      </c>
      <c r="B85" s="43" t="s">
        <v>119</v>
      </c>
      <c r="C85" s="37"/>
      <c r="D85" s="81" t="s">
        <v>121</v>
      </c>
      <c r="E85" s="38"/>
    </row>
    <row r="86" spans="1:8" ht="180" customHeight="1">
      <c r="A86" s="35">
        <v>9</v>
      </c>
      <c r="B86" s="43" t="s">
        <v>120</v>
      </c>
      <c r="C86" s="37"/>
      <c r="D86" s="81" t="s">
        <v>122</v>
      </c>
      <c r="E86" s="38"/>
    </row>
    <row r="87" spans="1:8" ht="144.94999999999999" customHeight="1">
      <c r="A87" s="35">
        <v>10</v>
      </c>
      <c r="B87" s="43" t="s">
        <v>29</v>
      </c>
      <c r="C87" s="37"/>
      <c r="D87" s="43" t="s">
        <v>123</v>
      </c>
      <c r="E87" s="38"/>
    </row>
    <row r="88" spans="1:8" ht="45" customHeight="1">
      <c r="A88" s="35">
        <v>11</v>
      </c>
      <c r="B88" s="43" t="s">
        <v>30</v>
      </c>
      <c r="C88" s="37"/>
      <c r="D88" s="41" t="s">
        <v>100</v>
      </c>
      <c r="E88" s="38"/>
    </row>
    <row r="89" spans="1:8" ht="45" customHeight="1">
      <c r="A89" s="35">
        <v>12</v>
      </c>
      <c r="B89" s="43" t="s">
        <v>31</v>
      </c>
      <c r="C89" s="37"/>
      <c r="D89" s="41" t="s">
        <v>100</v>
      </c>
      <c r="E89" s="38"/>
    </row>
    <row r="90" spans="1:8" ht="185.1" customHeight="1">
      <c r="A90" s="35">
        <v>13</v>
      </c>
      <c r="B90" s="44" t="s">
        <v>1038</v>
      </c>
      <c r="C90" s="38"/>
      <c r="D90" s="35"/>
      <c r="E90" s="38"/>
    </row>
    <row r="91" spans="1:8" ht="45" customHeight="1">
      <c r="A91" s="35"/>
      <c r="B91" s="44" t="s">
        <v>1028</v>
      </c>
      <c r="C91" s="38"/>
      <c r="D91" s="35" t="s">
        <v>186</v>
      </c>
      <c r="E91" s="38"/>
    </row>
    <row r="92" spans="1:8" ht="65.099999999999994" customHeight="1">
      <c r="A92" s="35"/>
      <c r="B92" s="44" t="s">
        <v>1039</v>
      </c>
      <c r="C92" s="38"/>
      <c r="D92" s="35" t="s">
        <v>186</v>
      </c>
      <c r="E92" s="38"/>
    </row>
    <row r="93" spans="1:8" ht="45" customHeight="1">
      <c r="A93" s="35"/>
      <c r="B93" s="44" t="s">
        <v>1040</v>
      </c>
      <c r="C93" s="38"/>
      <c r="D93" s="35" t="s">
        <v>186</v>
      </c>
      <c r="E93" s="38"/>
    </row>
    <row r="94" spans="1:8" ht="45" customHeight="1">
      <c r="A94" s="46"/>
      <c r="B94" s="184" t="s">
        <v>1041</v>
      </c>
      <c r="C94" s="49"/>
      <c r="D94" s="46" t="s">
        <v>186</v>
      </c>
      <c r="E94" s="49"/>
    </row>
  </sheetData>
  <customSheetViews>
    <customSheetView guid="{D3A5F5EB-CC35-43A2-B9EA-D2452A3E32BC}" hiddenColumns="1">
      <selection activeCell="A2" sqref="A2"/>
      <pageMargins left="0.6692913385826772" right="0.41" top="0.53" bottom="0.37" header="0.31496062992125984" footer="0.41"/>
      <pageSetup paperSize="9" scale="80" orientation="portrait" r:id="rId1"/>
    </customSheetView>
  </customSheetViews>
  <pageMargins left="0.6692913385826772" right="0.41" top="0.53" bottom="0.37" header="0.31496062992125984" footer="0.41"/>
  <pageSetup paperSize="9" scale="8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562A-0C82-44F3-80E6-A6CDE2EEFFC3}">
  <sheetPr codeName="Sheet10"/>
  <dimension ref="A1:E670"/>
  <sheetViews>
    <sheetView topLeftCell="A514" zoomScale="115" zoomScaleNormal="115" workbookViewId="0">
      <selection activeCell="A515" sqref="A515:XFD519"/>
    </sheetView>
  </sheetViews>
  <sheetFormatPr defaultColWidth="9.140625" defaultRowHeight="16.5"/>
  <cols>
    <col min="1" max="1" width="9.140625" style="12"/>
    <col min="2" max="2" width="43.85546875" style="14" customWidth="1"/>
    <col min="3" max="3" width="10.85546875" style="14" customWidth="1"/>
    <col min="4" max="4" width="37.140625" style="12" customWidth="1"/>
    <col min="5" max="5" width="14" style="14" customWidth="1"/>
    <col min="6" max="6" width="22.140625" style="14" customWidth="1"/>
    <col min="7" max="16384" width="9.140625" style="14"/>
  </cols>
  <sheetData>
    <row r="1" spans="1:5" ht="24.95" customHeight="1">
      <c r="A1" s="97" t="str">
        <f>+'Danh mục vật tư'!A29</f>
        <v>G</v>
      </c>
      <c r="B1" s="13" t="str">
        <f>+'Danh mục vật tư'!B29</f>
        <v>Dây và cáp điện</v>
      </c>
    </row>
    <row r="2" spans="1:5" s="12" customFormat="1" ht="45" customHeight="1">
      <c r="A2" s="15" t="s">
        <v>9</v>
      </c>
      <c r="B2" s="16" t="s">
        <v>10</v>
      </c>
      <c r="C2" s="15" t="s">
        <v>13</v>
      </c>
      <c r="D2" s="15" t="s">
        <v>11</v>
      </c>
      <c r="E2" s="15" t="s">
        <v>12</v>
      </c>
    </row>
    <row r="3" spans="1:5" ht="25.15" customHeight="1">
      <c r="A3" s="21" t="s">
        <v>1</v>
      </c>
      <c r="B3" s="61" t="str">
        <f>+'Danh mục vật tư'!B30</f>
        <v>Dây ACSR 50/8 - XLPE2.5/HDPE</v>
      </c>
      <c r="C3" s="22"/>
      <c r="D3" s="23"/>
      <c r="E3" s="22"/>
    </row>
    <row r="4" spans="1:5" ht="25.15" customHeight="1">
      <c r="A4" s="75">
        <v>1</v>
      </c>
      <c r="B4" s="9" t="s">
        <v>14</v>
      </c>
      <c r="C4" s="6"/>
      <c r="D4" s="6" t="s">
        <v>15</v>
      </c>
      <c r="E4" s="17"/>
    </row>
    <row r="5" spans="1:5" ht="25.15" customHeight="1">
      <c r="A5" s="75">
        <v>2</v>
      </c>
      <c r="B5" s="17" t="s">
        <v>342</v>
      </c>
      <c r="C5" s="17"/>
      <c r="D5" s="6" t="s">
        <v>15</v>
      </c>
      <c r="E5" s="17"/>
    </row>
    <row r="6" spans="1:5" ht="45" customHeight="1">
      <c r="A6" s="75">
        <v>3</v>
      </c>
      <c r="B6" s="3" t="s">
        <v>343</v>
      </c>
      <c r="C6" s="106"/>
      <c r="D6" s="8" t="s">
        <v>345</v>
      </c>
      <c r="E6" s="17"/>
    </row>
    <row r="7" spans="1:5" ht="25.15" customHeight="1">
      <c r="A7" s="75">
        <v>4</v>
      </c>
      <c r="B7" s="63" t="s">
        <v>344</v>
      </c>
      <c r="C7" s="8" t="s">
        <v>51</v>
      </c>
      <c r="D7" s="96">
        <v>24</v>
      </c>
      <c r="E7" s="17"/>
    </row>
    <row r="8" spans="1:5" ht="25.15" customHeight="1">
      <c r="A8" s="24" t="s">
        <v>346</v>
      </c>
      <c r="B8" s="112" t="s">
        <v>347</v>
      </c>
      <c r="C8" s="17"/>
      <c r="D8" s="75"/>
      <c r="E8" s="17"/>
    </row>
    <row r="9" spans="1:5" ht="25.15" customHeight="1">
      <c r="A9" s="75">
        <v>1</v>
      </c>
      <c r="B9" s="3" t="s">
        <v>348</v>
      </c>
      <c r="C9" s="6"/>
      <c r="D9" s="6" t="s">
        <v>349</v>
      </c>
      <c r="E9" s="17"/>
    </row>
    <row r="10" spans="1:5" ht="45" customHeight="1">
      <c r="A10" s="75">
        <v>2</v>
      </c>
      <c r="B10" s="3" t="s">
        <v>350</v>
      </c>
      <c r="C10" s="6" t="s">
        <v>275</v>
      </c>
      <c r="D10" s="96" t="s">
        <v>1043</v>
      </c>
      <c r="E10" s="17"/>
    </row>
    <row r="11" spans="1:5" ht="25.15" customHeight="1">
      <c r="A11" s="75">
        <v>3</v>
      </c>
      <c r="B11" s="3" t="s">
        <v>351</v>
      </c>
      <c r="C11" s="6" t="s">
        <v>372</v>
      </c>
      <c r="D11" s="6" t="s">
        <v>371</v>
      </c>
      <c r="E11" s="17"/>
    </row>
    <row r="12" spans="1:5" ht="25.15" customHeight="1">
      <c r="A12" s="75">
        <v>4</v>
      </c>
      <c r="B12" s="3" t="s">
        <v>352</v>
      </c>
      <c r="C12" s="6"/>
      <c r="D12" s="6"/>
      <c r="E12" s="17"/>
    </row>
    <row r="13" spans="1:5" ht="25.15" customHeight="1">
      <c r="A13" s="75"/>
      <c r="B13" s="107" t="s">
        <v>418</v>
      </c>
      <c r="C13" s="96"/>
      <c r="D13" s="96">
        <v>1</v>
      </c>
      <c r="E13" s="17"/>
    </row>
    <row r="14" spans="1:5" ht="25.15" customHeight="1">
      <c r="A14" s="75"/>
      <c r="B14" s="107" t="s">
        <v>416</v>
      </c>
      <c r="C14" s="96"/>
      <c r="D14" s="104" t="s">
        <v>247</v>
      </c>
      <c r="E14" s="17"/>
    </row>
    <row r="15" spans="1:5" ht="25.15" customHeight="1">
      <c r="A15" s="75"/>
      <c r="B15" s="107" t="s">
        <v>419</v>
      </c>
      <c r="C15" s="96"/>
      <c r="D15" s="104" t="s">
        <v>420</v>
      </c>
      <c r="E15" s="17"/>
    </row>
    <row r="16" spans="1:5" ht="25.15" customHeight="1">
      <c r="A16" s="75"/>
      <c r="B16" s="107" t="s">
        <v>417</v>
      </c>
      <c r="C16" s="96"/>
      <c r="D16" s="105" t="s">
        <v>248</v>
      </c>
      <c r="E16" s="17"/>
    </row>
    <row r="17" spans="1:5" ht="45" customHeight="1">
      <c r="A17" s="75">
        <v>5</v>
      </c>
      <c r="B17" s="3" t="s">
        <v>353</v>
      </c>
      <c r="C17" s="6"/>
      <c r="D17" s="6" t="s">
        <v>186</v>
      </c>
      <c r="E17" s="17"/>
    </row>
    <row r="18" spans="1:5" ht="25.15" customHeight="1">
      <c r="A18" s="75">
        <v>6</v>
      </c>
      <c r="B18" s="3" t="s">
        <v>354</v>
      </c>
      <c r="C18" s="6"/>
      <c r="D18" s="6" t="s">
        <v>15</v>
      </c>
      <c r="E18" s="17"/>
    </row>
    <row r="19" spans="1:5" ht="25.15" customHeight="1">
      <c r="A19" s="75">
        <v>7</v>
      </c>
      <c r="B19" s="3" t="s">
        <v>355</v>
      </c>
      <c r="C19" s="6" t="s">
        <v>28</v>
      </c>
      <c r="D19" s="96" t="s">
        <v>246</v>
      </c>
      <c r="E19" s="17"/>
    </row>
    <row r="20" spans="1:5" ht="45" customHeight="1">
      <c r="A20" s="75">
        <v>8</v>
      </c>
      <c r="B20" s="3" t="s">
        <v>356</v>
      </c>
      <c r="C20" s="6" t="s">
        <v>28</v>
      </c>
      <c r="D20" s="96" t="s">
        <v>423</v>
      </c>
      <c r="E20" s="17"/>
    </row>
    <row r="21" spans="1:5" ht="25.15" customHeight="1">
      <c r="A21" s="75">
        <v>9</v>
      </c>
      <c r="B21" s="3" t="s">
        <v>357</v>
      </c>
      <c r="C21" s="6" t="s">
        <v>28</v>
      </c>
      <c r="D21" s="96" t="s">
        <v>245</v>
      </c>
      <c r="E21" s="17"/>
    </row>
    <row r="22" spans="1:5" ht="45" customHeight="1">
      <c r="A22" s="75">
        <v>10</v>
      </c>
      <c r="B22" s="3" t="s">
        <v>358</v>
      </c>
      <c r="C22" s="6" t="s">
        <v>28</v>
      </c>
      <c r="D22" s="96" t="s">
        <v>1045</v>
      </c>
      <c r="E22" s="17"/>
    </row>
    <row r="23" spans="1:5" ht="25.15" customHeight="1">
      <c r="A23" s="75">
        <v>11</v>
      </c>
      <c r="B23" s="3" t="s">
        <v>359</v>
      </c>
      <c r="C23" s="6" t="s">
        <v>275</v>
      </c>
      <c r="D23" s="96" t="s">
        <v>1044</v>
      </c>
      <c r="E23" s="17"/>
    </row>
    <row r="24" spans="1:5" ht="25.15" customHeight="1">
      <c r="A24" s="75">
        <v>12</v>
      </c>
      <c r="B24" s="3" t="s">
        <v>360</v>
      </c>
      <c r="C24" s="6" t="s">
        <v>275</v>
      </c>
      <c r="D24" s="96" t="s">
        <v>21</v>
      </c>
      <c r="E24" s="17"/>
    </row>
    <row r="25" spans="1:5" ht="24.95" customHeight="1">
      <c r="A25" s="75">
        <v>13</v>
      </c>
      <c r="B25" s="3" t="s">
        <v>361</v>
      </c>
      <c r="C25" s="6" t="s">
        <v>329</v>
      </c>
      <c r="D25" s="105">
        <v>165</v>
      </c>
      <c r="E25" s="17"/>
    </row>
    <row r="26" spans="1:5" ht="45" customHeight="1">
      <c r="A26" s="75">
        <v>14</v>
      </c>
      <c r="B26" s="3" t="s">
        <v>362</v>
      </c>
      <c r="C26" s="6" t="s">
        <v>244</v>
      </c>
      <c r="D26" s="105">
        <v>1.7</v>
      </c>
      <c r="E26" s="17"/>
    </row>
    <row r="27" spans="1:5" ht="25.15" customHeight="1">
      <c r="A27" s="75">
        <v>15</v>
      </c>
      <c r="B27" s="3" t="s">
        <v>363</v>
      </c>
      <c r="C27" s="6" t="s">
        <v>329</v>
      </c>
      <c r="D27" s="199">
        <v>1274</v>
      </c>
      <c r="E27" s="17"/>
    </row>
    <row r="28" spans="1:5" ht="25.15" customHeight="1">
      <c r="A28" s="75">
        <v>16</v>
      </c>
      <c r="B28" s="3" t="s">
        <v>364</v>
      </c>
      <c r="C28" s="6" t="s">
        <v>365</v>
      </c>
      <c r="D28" s="105" t="s">
        <v>255</v>
      </c>
      <c r="E28" s="17"/>
    </row>
    <row r="29" spans="1:5" ht="24.95" customHeight="1">
      <c r="A29" s="75">
        <v>17</v>
      </c>
      <c r="B29" s="3" t="s">
        <v>366</v>
      </c>
      <c r="C29" s="99" t="s">
        <v>244</v>
      </c>
      <c r="D29" s="6">
        <v>4</v>
      </c>
      <c r="E29" s="17"/>
    </row>
    <row r="30" spans="1:5" ht="25.15" customHeight="1">
      <c r="A30" s="75">
        <v>18</v>
      </c>
      <c r="B30" s="3" t="s">
        <v>367</v>
      </c>
      <c r="C30" s="6" t="s">
        <v>368</v>
      </c>
      <c r="D30" s="105">
        <v>250</v>
      </c>
      <c r="E30" s="17"/>
    </row>
    <row r="31" spans="1:5" ht="25.15" customHeight="1">
      <c r="A31" s="75">
        <v>19</v>
      </c>
      <c r="B31" s="3" t="s">
        <v>369</v>
      </c>
      <c r="C31" s="99" t="s">
        <v>337</v>
      </c>
      <c r="D31" s="105" t="s">
        <v>254</v>
      </c>
      <c r="E31" s="17"/>
    </row>
    <row r="32" spans="1:5" ht="25.15" customHeight="1">
      <c r="A32" s="75">
        <v>20</v>
      </c>
      <c r="B32" s="3" t="s">
        <v>250</v>
      </c>
      <c r="C32" s="6" t="s">
        <v>251</v>
      </c>
      <c r="D32" s="105" t="s">
        <v>252</v>
      </c>
      <c r="E32" s="17"/>
    </row>
    <row r="33" spans="1:5" ht="25.15" customHeight="1">
      <c r="A33" s="24" t="s">
        <v>374</v>
      </c>
      <c r="B33" s="112" t="s">
        <v>373</v>
      </c>
      <c r="C33" s="17"/>
      <c r="D33" s="75"/>
      <c r="E33" s="17"/>
    </row>
    <row r="34" spans="1:5" ht="25.15" customHeight="1">
      <c r="A34" s="75">
        <v>1</v>
      </c>
      <c r="B34" s="3" t="s">
        <v>375</v>
      </c>
      <c r="C34" s="6"/>
      <c r="D34" s="6" t="s">
        <v>376</v>
      </c>
      <c r="E34" s="17"/>
    </row>
    <row r="35" spans="1:5" ht="117" customHeight="1">
      <c r="A35" s="75">
        <v>2</v>
      </c>
      <c r="B35" s="3" t="s">
        <v>377</v>
      </c>
      <c r="C35" s="6"/>
      <c r="D35" s="108" t="s">
        <v>425</v>
      </c>
      <c r="E35" s="17"/>
    </row>
    <row r="36" spans="1:5" ht="45" customHeight="1">
      <c r="A36" s="75">
        <v>3</v>
      </c>
      <c r="B36" s="3" t="s">
        <v>378</v>
      </c>
      <c r="C36" s="6" t="s">
        <v>28</v>
      </c>
      <c r="D36" s="6" t="s">
        <v>243</v>
      </c>
      <c r="E36" s="17"/>
    </row>
    <row r="37" spans="1:5" ht="45" customHeight="1">
      <c r="A37" s="75">
        <v>4</v>
      </c>
      <c r="B37" s="3" t="s">
        <v>379</v>
      </c>
      <c r="C37" s="6" t="s">
        <v>380</v>
      </c>
      <c r="D37" s="109">
        <v>1000</v>
      </c>
      <c r="E37" s="17"/>
    </row>
    <row r="38" spans="1:5" ht="25.15" customHeight="1">
      <c r="A38" s="24" t="s">
        <v>407</v>
      </c>
      <c r="B38" s="100" t="s">
        <v>37</v>
      </c>
      <c r="C38" s="6"/>
      <c r="D38" s="6"/>
      <c r="E38" s="17"/>
    </row>
    <row r="39" spans="1:5" ht="25.15" customHeight="1">
      <c r="A39" s="75">
        <v>1</v>
      </c>
      <c r="B39" s="3" t="s">
        <v>375</v>
      </c>
      <c r="C39" s="6"/>
      <c r="D39" s="6" t="s">
        <v>381</v>
      </c>
      <c r="E39" s="17"/>
    </row>
    <row r="40" spans="1:5" ht="85.15" customHeight="1">
      <c r="A40" s="75">
        <v>2</v>
      </c>
      <c r="B40" s="3" t="s">
        <v>377</v>
      </c>
      <c r="C40" s="6"/>
      <c r="D40" s="108" t="s">
        <v>404</v>
      </c>
      <c r="E40" s="17"/>
    </row>
    <row r="41" spans="1:5" ht="24.95" customHeight="1">
      <c r="A41" s="75">
        <v>3</v>
      </c>
      <c r="B41" s="3" t="s">
        <v>382</v>
      </c>
      <c r="C41" s="6" t="s">
        <v>28</v>
      </c>
      <c r="D41" s="96">
        <v>2.5</v>
      </c>
      <c r="E41" s="17"/>
    </row>
    <row r="42" spans="1:5" ht="45" customHeight="1">
      <c r="A42" s="75">
        <v>4</v>
      </c>
      <c r="B42" s="3" t="s">
        <v>383</v>
      </c>
      <c r="C42" s="6" t="s">
        <v>28</v>
      </c>
      <c r="D42" s="96" t="s">
        <v>271</v>
      </c>
      <c r="E42" s="17"/>
    </row>
    <row r="43" spans="1:5" ht="25.15" customHeight="1">
      <c r="A43" s="24" t="s">
        <v>406</v>
      </c>
      <c r="B43" s="100" t="s">
        <v>405</v>
      </c>
      <c r="C43" s="6"/>
      <c r="D43" s="110"/>
      <c r="E43" s="17"/>
    </row>
    <row r="44" spans="1:5" ht="45" customHeight="1">
      <c r="A44" s="75">
        <v>1</v>
      </c>
      <c r="B44" s="3" t="s">
        <v>375</v>
      </c>
      <c r="C44" s="9"/>
      <c r="D44" s="6" t="s">
        <v>384</v>
      </c>
      <c r="E44" s="17"/>
    </row>
    <row r="45" spans="1:5" ht="25.15" customHeight="1">
      <c r="A45" s="75">
        <v>2</v>
      </c>
      <c r="B45" s="3" t="s">
        <v>377</v>
      </c>
      <c r="C45" s="9"/>
      <c r="D45" s="6" t="s">
        <v>385</v>
      </c>
      <c r="E45" s="17"/>
    </row>
    <row r="46" spans="1:5" ht="25.15" customHeight="1">
      <c r="A46" s="75">
        <v>3</v>
      </c>
      <c r="B46" s="9" t="s">
        <v>386</v>
      </c>
      <c r="C46" s="9"/>
      <c r="D46" s="6" t="s">
        <v>387</v>
      </c>
      <c r="E46" s="17"/>
    </row>
    <row r="47" spans="1:5" ht="25.15" customHeight="1">
      <c r="A47" s="75">
        <v>4</v>
      </c>
      <c r="B47" s="9" t="s">
        <v>388</v>
      </c>
      <c r="C47" s="6" t="s">
        <v>28</v>
      </c>
      <c r="D47" s="6">
        <v>1.8</v>
      </c>
      <c r="E47" s="17"/>
    </row>
    <row r="48" spans="1:5" ht="25.15" customHeight="1">
      <c r="A48" s="75">
        <v>5</v>
      </c>
      <c r="B48" s="9" t="s">
        <v>389</v>
      </c>
      <c r="C48" s="6" t="s">
        <v>28</v>
      </c>
      <c r="D48" s="6" t="s">
        <v>155</v>
      </c>
      <c r="E48" s="17"/>
    </row>
    <row r="49" spans="1:5" ht="25.15" customHeight="1">
      <c r="A49" s="24" t="s">
        <v>409</v>
      </c>
      <c r="B49" s="91" t="s">
        <v>408</v>
      </c>
      <c r="C49" s="6"/>
      <c r="D49" s="6"/>
      <c r="E49" s="17"/>
    </row>
    <row r="50" spans="1:5" ht="25.15" customHeight="1">
      <c r="A50" s="75">
        <v>1</v>
      </c>
      <c r="B50" s="3" t="s">
        <v>390</v>
      </c>
      <c r="C50" s="6" t="s">
        <v>24</v>
      </c>
      <c r="D50" s="41" t="s">
        <v>15</v>
      </c>
      <c r="E50" s="17"/>
    </row>
    <row r="51" spans="1:5" ht="25.15" customHeight="1">
      <c r="A51" s="75">
        <v>2</v>
      </c>
      <c r="B51" s="3" t="s">
        <v>391</v>
      </c>
      <c r="C51" s="6"/>
      <c r="D51" s="6"/>
      <c r="E51" s="17"/>
    </row>
    <row r="52" spans="1:5" ht="25.15" customHeight="1">
      <c r="A52" s="75"/>
      <c r="B52" s="111" t="s">
        <v>392</v>
      </c>
      <c r="C52" s="6" t="s">
        <v>410</v>
      </c>
      <c r="D52" s="6">
        <v>90</v>
      </c>
      <c r="E52" s="17"/>
    </row>
    <row r="53" spans="1:5" ht="25.15" customHeight="1">
      <c r="A53" s="75"/>
      <c r="B53" s="111" t="s">
        <v>393</v>
      </c>
      <c r="C53" s="6" t="s">
        <v>410</v>
      </c>
      <c r="D53" s="6">
        <v>250</v>
      </c>
      <c r="E53" s="17"/>
    </row>
    <row r="54" spans="1:5" ht="45" customHeight="1">
      <c r="A54" s="75">
        <v>3</v>
      </c>
      <c r="B54" s="3" t="s">
        <v>394</v>
      </c>
      <c r="C54" s="6" t="s">
        <v>304</v>
      </c>
      <c r="D54" s="96" t="s">
        <v>395</v>
      </c>
      <c r="E54" s="17"/>
    </row>
    <row r="55" spans="1:5" ht="64.900000000000006" customHeight="1">
      <c r="A55" s="75">
        <v>4</v>
      </c>
      <c r="B55" s="3" t="s">
        <v>396</v>
      </c>
      <c r="C55" s="6"/>
      <c r="D55" s="6" t="s">
        <v>397</v>
      </c>
      <c r="E55" s="17"/>
    </row>
    <row r="56" spans="1:5" ht="85.15" customHeight="1">
      <c r="A56" s="75">
        <v>5</v>
      </c>
      <c r="B56" s="3" t="s">
        <v>398</v>
      </c>
      <c r="C56" s="9"/>
      <c r="D56" s="6" t="s">
        <v>411</v>
      </c>
      <c r="E56" s="17"/>
    </row>
    <row r="57" spans="1:5" ht="45" customHeight="1">
      <c r="A57" s="75">
        <v>6</v>
      </c>
      <c r="B57" s="3" t="s">
        <v>399</v>
      </c>
      <c r="C57" s="9"/>
      <c r="D57" s="6" t="s">
        <v>15</v>
      </c>
      <c r="E57" s="17"/>
    </row>
    <row r="58" spans="1:5" ht="25.15" customHeight="1">
      <c r="A58" s="75">
        <v>7</v>
      </c>
      <c r="B58" s="3" t="s">
        <v>400</v>
      </c>
      <c r="C58" s="6" t="s">
        <v>249</v>
      </c>
      <c r="D58" s="6" t="s">
        <v>15</v>
      </c>
      <c r="E58" s="17"/>
    </row>
    <row r="59" spans="1:5" ht="25.15" customHeight="1">
      <c r="A59" s="24" t="s">
        <v>414</v>
      </c>
      <c r="B59" s="100" t="s">
        <v>415</v>
      </c>
      <c r="C59" s="6"/>
      <c r="D59" s="8"/>
      <c r="E59" s="17"/>
    </row>
    <row r="60" spans="1:5" ht="24.95" customHeight="1">
      <c r="A60" s="75">
        <v>1</v>
      </c>
      <c r="B60" s="3" t="s">
        <v>401</v>
      </c>
      <c r="C60" s="6"/>
      <c r="D60" s="6" t="s">
        <v>412</v>
      </c>
      <c r="E60" s="17"/>
    </row>
    <row r="61" spans="1:5" ht="24.95" customHeight="1">
      <c r="A61" s="75">
        <v>2</v>
      </c>
      <c r="B61" s="3" t="s">
        <v>402</v>
      </c>
      <c r="C61" s="6"/>
      <c r="D61" s="6" t="s">
        <v>413</v>
      </c>
      <c r="E61" s="17"/>
    </row>
    <row r="62" spans="1:5" ht="25.15" customHeight="1">
      <c r="A62" s="75">
        <v>3</v>
      </c>
      <c r="B62" s="3" t="s">
        <v>403</v>
      </c>
      <c r="C62" s="6"/>
      <c r="D62" s="6" t="s">
        <v>15</v>
      </c>
      <c r="E62" s="17"/>
    </row>
    <row r="63" spans="1:5" ht="155.1" customHeight="1">
      <c r="A63" s="24" t="s">
        <v>1048</v>
      </c>
      <c r="B63" s="100" t="s">
        <v>1046</v>
      </c>
      <c r="C63" s="6"/>
      <c r="D63" s="6"/>
      <c r="E63" s="17"/>
    </row>
    <row r="64" spans="1:5" ht="25.15" customHeight="1">
      <c r="A64" s="75"/>
      <c r="B64" s="3" t="s">
        <v>1047</v>
      </c>
      <c r="C64" s="6"/>
      <c r="D64" s="6" t="s">
        <v>186</v>
      </c>
      <c r="E64" s="17"/>
    </row>
    <row r="65" spans="1:5" ht="25.15" customHeight="1">
      <c r="A65" s="75"/>
      <c r="B65" s="3" t="s">
        <v>1049</v>
      </c>
      <c r="C65" s="6"/>
      <c r="D65" s="6" t="s">
        <v>186</v>
      </c>
      <c r="E65" s="17"/>
    </row>
    <row r="66" spans="1:5" ht="25.15" customHeight="1">
      <c r="A66" s="75"/>
      <c r="B66" s="3" t="s">
        <v>1050</v>
      </c>
      <c r="C66" s="6"/>
      <c r="D66" s="6" t="s">
        <v>186</v>
      </c>
      <c r="E66" s="17"/>
    </row>
    <row r="67" spans="1:5" ht="25.15" customHeight="1">
      <c r="A67" s="75"/>
      <c r="B67" s="3" t="s">
        <v>1051</v>
      </c>
      <c r="C67" s="6"/>
      <c r="D67" s="6" t="s">
        <v>186</v>
      </c>
      <c r="E67" s="17"/>
    </row>
    <row r="68" spans="1:5" ht="25.15" customHeight="1">
      <c r="A68" s="75"/>
      <c r="B68" s="3" t="s">
        <v>1052</v>
      </c>
      <c r="C68" s="6"/>
      <c r="D68" s="6" t="s">
        <v>186</v>
      </c>
      <c r="E68" s="17"/>
    </row>
    <row r="69" spans="1:5" ht="45" customHeight="1">
      <c r="A69" s="75"/>
      <c r="B69" s="3" t="s">
        <v>1053</v>
      </c>
      <c r="C69" s="6"/>
      <c r="D69" s="6" t="s">
        <v>186</v>
      </c>
      <c r="E69" s="17"/>
    </row>
    <row r="70" spans="1:5" ht="25.15" customHeight="1">
      <c r="A70" s="75"/>
      <c r="B70" s="3" t="s">
        <v>1054</v>
      </c>
      <c r="C70" s="6"/>
      <c r="D70" s="6" t="s">
        <v>186</v>
      </c>
      <c r="E70" s="17"/>
    </row>
    <row r="71" spans="1:5" ht="25.15" customHeight="1">
      <c r="A71" s="75"/>
      <c r="B71" s="3" t="s">
        <v>1055</v>
      </c>
      <c r="C71" s="6"/>
      <c r="D71" s="6" t="s">
        <v>186</v>
      </c>
      <c r="E71" s="17"/>
    </row>
    <row r="72" spans="1:5" ht="25.15" customHeight="1">
      <c r="A72" s="75"/>
      <c r="B72" s="3" t="s">
        <v>1056</v>
      </c>
      <c r="C72" s="6"/>
      <c r="D72" s="6" t="s">
        <v>186</v>
      </c>
      <c r="E72" s="17"/>
    </row>
    <row r="73" spans="1:5" ht="25.15" customHeight="1">
      <c r="A73" s="75"/>
      <c r="B73" s="3" t="s">
        <v>1057</v>
      </c>
      <c r="C73" s="6"/>
      <c r="D73" s="6" t="s">
        <v>186</v>
      </c>
      <c r="E73" s="17"/>
    </row>
    <row r="74" spans="1:5" ht="25.15" customHeight="1">
      <c r="A74" s="75"/>
      <c r="B74" s="3" t="s">
        <v>1058</v>
      </c>
      <c r="C74" s="6"/>
      <c r="D74" s="6" t="s">
        <v>186</v>
      </c>
      <c r="E74" s="17"/>
    </row>
    <row r="75" spans="1:5" ht="25.15" customHeight="1">
      <c r="A75" s="75"/>
      <c r="B75" s="3" t="s">
        <v>1059</v>
      </c>
      <c r="C75" s="6"/>
      <c r="D75" s="6" t="s">
        <v>186</v>
      </c>
      <c r="E75" s="17"/>
    </row>
    <row r="76" spans="1:5" ht="45" customHeight="1">
      <c r="A76" s="75"/>
      <c r="B76" s="3" t="s">
        <v>1060</v>
      </c>
      <c r="C76" s="6"/>
      <c r="D76" s="6" t="s">
        <v>186</v>
      </c>
      <c r="E76" s="17"/>
    </row>
    <row r="77" spans="1:5" ht="45" customHeight="1">
      <c r="A77" s="75"/>
      <c r="B77" s="3" t="s">
        <v>1061</v>
      </c>
      <c r="C77" s="6"/>
      <c r="D77" s="6" t="s">
        <v>186</v>
      </c>
      <c r="E77" s="17"/>
    </row>
    <row r="78" spans="1:5" ht="65.099999999999994" customHeight="1">
      <c r="A78" s="75"/>
      <c r="B78" s="3" t="s">
        <v>1062</v>
      </c>
      <c r="C78" s="6"/>
      <c r="D78" s="6" t="s">
        <v>186</v>
      </c>
      <c r="E78" s="17"/>
    </row>
    <row r="79" spans="1:5" ht="45" customHeight="1">
      <c r="A79" s="75"/>
      <c r="B79" s="3" t="s">
        <v>1063</v>
      </c>
      <c r="C79" s="6"/>
      <c r="D79" s="6" t="s">
        <v>186</v>
      </c>
      <c r="E79" s="17"/>
    </row>
    <row r="80" spans="1:5" ht="24.95" customHeight="1">
      <c r="A80" s="75"/>
      <c r="B80" s="3" t="s">
        <v>1064</v>
      </c>
      <c r="C80" s="6"/>
      <c r="D80" s="6" t="s">
        <v>186</v>
      </c>
      <c r="E80" s="17"/>
    </row>
    <row r="81" spans="1:5" ht="45" customHeight="1">
      <c r="A81" s="75"/>
      <c r="B81" s="107" t="s">
        <v>1065</v>
      </c>
      <c r="C81" s="6"/>
      <c r="D81" s="6" t="s">
        <v>186</v>
      </c>
      <c r="E81" s="17"/>
    </row>
    <row r="82" spans="1:5" ht="25.15" customHeight="1">
      <c r="A82" s="18" t="s">
        <v>32</v>
      </c>
      <c r="B82" s="19" t="str">
        <f>+'Danh mục vật tư'!B31</f>
        <v>Dây ACSR 50/8 - XLPE4.3/HDPE</v>
      </c>
      <c r="C82" s="17"/>
      <c r="D82" s="75"/>
      <c r="E82" s="17"/>
    </row>
    <row r="83" spans="1:5" ht="25.15" customHeight="1">
      <c r="A83" s="75">
        <v>1</v>
      </c>
      <c r="B83" s="9" t="s">
        <v>14</v>
      </c>
      <c r="C83" s="6"/>
      <c r="D83" s="6" t="s">
        <v>15</v>
      </c>
      <c r="E83" s="17"/>
    </row>
    <row r="84" spans="1:5" ht="25.15" customHeight="1">
      <c r="A84" s="75">
        <v>2</v>
      </c>
      <c r="B84" s="17" t="s">
        <v>342</v>
      </c>
      <c r="C84" s="17"/>
      <c r="D84" s="6" t="s">
        <v>15</v>
      </c>
      <c r="E84" s="17"/>
    </row>
    <row r="85" spans="1:5" ht="45" customHeight="1">
      <c r="A85" s="75">
        <v>3</v>
      </c>
      <c r="B85" s="3" t="s">
        <v>343</v>
      </c>
      <c r="C85" s="106"/>
      <c r="D85" s="8" t="s">
        <v>345</v>
      </c>
      <c r="E85" s="17"/>
    </row>
    <row r="86" spans="1:5" ht="25.15" customHeight="1">
      <c r="A86" s="75">
        <v>4</v>
      </c>
      <c r="B86" s="63" t="s">
        <v>344</v>
      </c>
      <c r="C86" s="8" t="s">
        <v>51</v>
      </c>
      <c r="D86" s="96" t="s">
        <v>1069</v>
      </c>
      <c r="E86" s="17"/>
    </row>
    <row r="87" spans="1:5" ht="25.15" customHeight="1">
      <c r="A87" s="24" t="s">
        <v>346</v>
      </c>
      <c r="B87" s="112" t="s">
        <v>347</v>
      </c>
      <c r="C87" s="17"/>
      <c r="D87" s="75"/>
      <c r="E87" s="17"/>
    </row>
    <row r="88" spans="1:5" ht="25.15" customHeight="1">
      <c r="A88" s="75">
        <v>1</v>
      </c>
      <c r="B88" s="3" t="s">
        <v>348</v>
      </c>
      <c r="C88" s="6"/>
      <c r="D88" s="6" t="s">
        <v>349</v>
      </c>
      <c r="E88" s="17"/>
    </row>
    <row r="89" spans="1:5" ht="45" customHeight="1">
      <c r="A89" s="75">
        <v>2</v>
      </c>
      <c r="B89" s="3" t="s">
        <v>350</v>
      </c>
      <c r="C89" s="6" t="s">
        <v>275</v>
      </c>
      <c r="D89" s="96" t="s">
        <v>1043</v>
      </c>
      <c r="E89" s="17"/>
    </row>
    <row r="90" spans="1:5" ht="25.15" customHeight="1">
      <c r="A90" s="75">
        <v>3</v>
      </c>
      <c r="B90" s="3" t="s">
        <v>351</v>
      </c>
      <c r="C90" s="6" t="s">
        <v>372</v>
      </c>
      <c r="D90" s="6" t="s">
        <v>371</v>
      </c>
      <c r="E90" s="17"/>
    </row>
    <row r="91" spans="1:5" ht="25.15" customHeight="1">
      <c r="A91" s="75">
        <v>4</v>
      </c>
      <c r="B91" s="3" t="s">
        <v>352</v>
      </c>
      <c r="C91" s="6"/>
      <c r="D91" s="6"/>
      <c r="E91" s="17"/>
    </row>
    <row r="92" spans="1:5" ht="25.15" customHeight="1">
      <c r="A92" s="75"/>
      <c r="B92" s="107" t="s">
        <v>418</v>
      </c>
      <c r="C92" s="96"/>
      <c r="D92" s="96">
        <v>1</v>
      </c>
      <c r="E92" s="17"/>
    </row>
    <row r="93" spans="1:5" ht="25.15" customHeight="1">
      <c r="A93" s="75"/>
      <c r="B93" s="107" t="s">
        <v>416</v>
      </c>
      <c r="C93" s="96"/>
      <c r="D93" s="104" t="s">
        <v>247</v>
      </c>
      <c r="E93" s="17"/>
    </row>
    <row r="94" spans="1:5" ht="25.15" customHeight="1">
      <c r="A94" s="75"/>
      <c r="B94" s="107" t="s">
        <v>419</v>
      </c>
      <c r="C94" s="96"/>
      <c r="D94" s="104" t="s">
        <v>420</v>
      </c>
      <c r="E94" s="17"/>
    </row>
    <row r="95" spans="1:5" ht="25.15" customHeight="1">
      <c r="A95" s="75"/>
      <c r="B95" s="107" t="s">
        <v>417</v>
      </c>
      <c r="C95" s="96"/>
      <c r="D95" s="105" t="s">
        <v>248</v>
      </c>
      <c r="E95" s="17"/>
    </row>
    <row r="96" spans="1:5" ht="45" customHeight="1">
      <c r="A96" s="75">
        <v>5</v>
      </c>
      <c r="B96" s="3" t="s">
        <v>353</v>
      </c>
      <c r="C96" s="6"/>
      <c r="D96" s="6" t="s">
        <v>186</v>
      </c>
      <c r="E96" s="17"/>
    </row>
    <row r="97" spans="1:5" ht="25.15" customHeight="1">
      <c r="A97" s="75">
        <v>6</v>
      </c>
      <c r="B97" s="3" t="s">
        <v>354</v>
      </c>
      <c r="C97" s="6"/>
      <c r="D97" s="6" t="s">
        <v>15</v>
      </c>
      <c r="E97" s="17"/>
    </row>
    <row r="98" spans="1:5" ht="25.15" customHeight="1">
      <c r="A98" s="75">
        <v>7</v>
      </c>
      <c r="B98" s="3" t="s">
        <v>355</v>
      </c>
      <c r="C98" s="6" t="s">
        <v>28</v>
      </c>
      <c r="D98" s="96" t="s">
        <v>246</v>
      </c>
      <c r="E98" s="17"/>
    </row>
    <row r="99" spans="1:5" ht="45" customHeight="1">
      <c r="A99" s="75">
        <v>8</v>
      </c>
      <c r="B99" s="3" t="s">
        <v>356</v>
      </c>
      <c r="C99" s="6" t="s">
        <v>28</v>
      </c>
      <c r="D99" s="96" t="s">
        <v>423</v>
      </c>
      <c r="E99" s="17"/>
    </row>
    <row r="100" spans="1:5" ht="25.15" customHeight="1">
      <c r="A100" s="75">
        <v>9</v>
      </c>
      <c r="B100" s="3" t="s">
        <v>357</v>
      </c>
      <c r="C100" s="6" t="s">
        <v>28</v>
      </c>
      <c r="D100" s="96" t="s">
        <v>245</v>
      </c>
      <c r="E100" s="17"/>
    </row>
    <row r="101" spans="1:5" ht="45" customHeight="1">
      <c r="A101" s="75">
        <v>10</v>
      </c>
      <c r="B101" s="3" t="s">
        <v>358</v>
      </c>
      <c r="C101" s="6" t="s">
        <v>28</v>
      </c>
      <c r="D101" s="96" t="s">
        <v>1045</v>
      </c>
      <c r="E101" s="17"/>
    </row>
    <row r="102" spans="1:5" ht="25.15" customHeight="1">
      <c r="A102" s="75">
        <v>11</v>
      </c>
      <c r="B102" s="3" t="s">
        <v>359</v>
      </c>
      <c r="C102" s="6" t="s">
        <v>275</v>
      </c>
      <c r="D102" s="96" t="s">
        <v>1044</v>
      </c>
      <c r="E102" s="17"/>
    </row>
    <row r="103" spans="1:5" ht="25.15" customHeight="1">
      <c r="A103" s="75">
        <v>12</v>
      </c>
      <c r="B103" s="3" t="s">
        <v>360</v>
      </c>
      <c r="C103" s="6" t="s">
        <v>275</v>
      </c>
      <c r="D103" s="96" t="s">
        <v>21</v>
      </c>
      <c r="E103" s="17"/>
    </row>
    <row r="104" spans="1:5" ht="24.95" customHeight="1">
      <c r="A104" s="75">
        <v>13</v>
      </c>
      <c r="B104" s="3" t="s">
        <v>361</v>
      </c>
      <c r="C104" s="6" t="s">
        <v>329</v>
      </c>
      <c r="D104" s="105">
        <v>165</v>
      </c>
      <c r="E104" s="17"/>
    </row>
    <row r="105" spans="1:5" ht="45" customHeight="1">
      <c r="A105" s="75">
        <v>14</v>
      </c>
      <c r="B105" s="3" t="s">
        <v>362</v>
      </c>
      <c r="C105" s="6" t="s">
        <v>244</v>
      </c>
      <c r="D105" s="105">
        <v>1.7</v>
      </c>
      <c r="E105" s="17"/>
    </row>
    <row r="106" spans="1:5" ht="25.15" customHeight="1">
      <c r="A106" s="75">
        <v>15</v>
      </c>
      <c r="B106" s="3" t="s">
        <v>363</v>
      </c>
      <c r="C106" s="6" t="s">
        <v>329</v>
      </c>
      <c r="D106" s="199">
        <v>1274</v>
      </c>
      <c r="E106" s="17"/>
    </row>
    <row r="107" spans="1:5" ht="25.15" customHeight="1">
      <c r="A107" s="75">
        <v>16</v>
      </c>
      <c r="B107" s="3" t="s">
        <v>364</v>
      </c>
      <c r="C107" s="6" t="s">
        <v>365</v>
      </c>
      <c r="D107" s="105" t="s">
        <v>255</v>
      </c>
      <c r="E107" s="17"/>
    </row>
    <row r="108" spans="1:5" ht="24.95" customHeight="1">
      <c r="A108" s="75">
        <v>17</v>
      </c>
      <c r="B108" s="3" t="s">
        <v>366</v>
      </c>
      <c r="C108" s="99" t="s">
        <v>244</v>
      </c>
      <c r="D108" s="6">
        <v>4</v>
      </c>
      <c r="E108" s="17"/>
    </row>
    <row r="109" spans="1:5" ht="25.15" customHeight="1">
      <c r="A109" s="75">
        <v>18</v>
      </c>
      <c r="B109" s="3" t="s">
        <v>367</v>
      </c>
      <c r="C109" s="6" t="s">
        <v>368</v>
      </c>
      <c r="D109" s="105">
        <v>250</v>
      </c>
      <c r="E109" s="17"/>
    </row>
    <row r="110" spans="1:5" ht="25.15" customHeight="1">
      <c r="A110" s="75">
        <v>19</v>
      </c>
      <c r="B110" s="3" t="s">
        <v>369</v>
      </c>
      <c r="C110" s="99" t="s">
        <v>337</v>
      </c>
      <c r="D110" s="105" t="s">
        <v>254</v>
      </c>
      <c r="E110" s="17"/>
    </row>
    <row r="111" spans="1:5" ht="25.15" customHeight="1">
      <c r="A111" s="75">
        <v>20</v>
      </c>
      <c r="B111" s="3" t="s">
        <v>250</v>
      </c>
      <c r="C111" s="6" t="s">
        <v>251</v>
      </c>
      <c r="D111" s="105" t="s">
        <v>252</v>
      </c>
      <c r="E111" s="17"/>
    </row>
    <row r="112" spans="1:5" ht="25.15" customHeight="1">
      <c r="A112" s="24" t="s">
        <v>374</v>
      </c>
      <c r="B112" s="112" t="s">
        <v>373</v>
      </c>
      <c r="C112" s="17"/>
      <c r="D112" s="75"/>
      <c r="E112" s="17"/>
    </row>
    <row r="113" spans="1:5" ht="25.15" customHeight="1">
      <c r="A113" s="75">
        <v>1</v>
      </c>
      <c r="B113" s="3" t="s">
        <v>375</v>
      </c>
      <c r="C113" s="6"/>
      <c r="D113" s="6" t="s">
        <v>376</v>
      </c>
      <c r="E113" s="17"/>
    </row>
    <row r="114" spans="1:5" ht="99.95" customHeight="1">
      <c r="A114" s="75">
        <v>2</v>
      </c>
      <c r="B114" s="3" t="s">
        <v>377</v>
      </c>
      <c r="C114" s="6"/>
      <c r="D114" s="108" t="s">
        <v>425</v>
      </c>
      <c r="E114" s="17"/>
    </row>
    <row r="115" spans="1:5" ht="45" customHeight="1">
      <c r="A115" s="75">
        <v>3</v>
      </c>
      <c r="B115" s="3" t="s">
        <v>378</v>
      </c>
      <c r="C115" s="6" t="s">
        <v>28</v>
      </c>
      <c r="D115" s="6" t="s">
        <v>243</v>
      </c>
      <c r="E115" s="17"/>
    </row>
    <row r="116" spans="1:5" ht="45" customHeight="1">
      <c r="A116" s="75">
        <v>4</v>
      </c>
      <c r="B116" s="3" t="s">
        <v>379</v>
      </c>
      <c r="C116" s="6" t="s">
        <v>380</v>
      </c>
      <c r="D116" s="109">
        <v>1000</v>
      </c>
      <c r="E116" s="17"/>
    </row>
    <row r="117" spans="1:5" ht="25.15" customHeight="1">
      <c r="A117" s="24" t="s">
        <v>407</v>
      </c>
      <c r="B117" s="100" t="s">
        <v>37</v>
      </c>
      <c r="C117" s="6"/>
      <c r="D117" s="6"/>
      <c r="E117" s="17"/>
    </row>
    <row r="118" spans="1:5" ht="25.15" customHeight="1">
      <c r="A118" s="75">
        <v>1</v>
      </c>
      <c r="B118" s="3" t="s">
        <v>375</v>
      </c>
      <c r="C118" s="6"/>
      <c r="D118" s="6" t="s">
        <v>381</v>
      </c>
      <c r="E118" s="17"/>
    </row>
    <row r="119" spans="1:5" ht="85.15" customHeight="1">
      <c r="A119" s="75">
        <v>2</v>
      </c>
      <c r="B119" s="3" t="s">
        <v>377</v>
      </c>
      <c r="C119" s="6"/>
      <c r="D119" s="108" t="s">
        <v>404</v>
      </c>
      <c r="E119" s="17"/>
    </row>
    <row r="120" spans="1:5" ht="24.95" customHeight="1">
      <c r="A120" s="75">
        <v>3</v>
      </c>
      <c r="B120" s="3" t="s">
        <v>382</v>
      </c>
      <c r="C120" s="6" t="s">
        <v>28</v>
      </c>
      <c r="D120" s="96">
        <v>4.3</v>
      </c>
      <c r="E120" s="17"/>
    </row>
    <row r="121" spans="1:5" ht="45" customHeight="1">
      <c r="A121" s="75">
        <v>4</v>
      </c>
      <c r="B121" s="3" t="s">
        <v>383</v>
      </c>
      <c r="C121" s="6" t="s">
        <v>28</v>
      </c>
      <c r="D121" s="96" t="s">
        <v>426</v>
      </c>
      <c r="E121" s="17"/>
    </row>
    <row r="122" spans="1:5" ht="25.15" customHeight="1">
      <c r="A122" s="24" t="s">
        <v>406</v>
      </c>
      <c r="B122" s="100" t="s">
        <v>405</v>
      </c>
      <c r="C122" s="6"/>
      <c r="D122" s="110"/>
      <c r="E122" s="17"/>
    </row>
    <row r="123" spans="1:5" ht="45" customHeight="1">
      <c r="A123" s="75">
        <v>1</v>
      </c>
      <c r="B123" s="3" t="s">
        <v>375</v>
      </c>
      <c r="C123" s="9"/>
      <c r="D123" s="6" t="s">
        <v>384</v>
      </c>
      <c r="E123" s="17"/>
    </row>
    <row r="124" spans="1:5" ht="25.15" customHeight="1">
      <c r="A124" s="75">
        <v>2</v>
      </c>
      <c r="B124" s="3" t="s">
        <v>377</v>
      </c>
      <c r="C124" s="9"/>
      <c r="D124" s="6" t="s">
        <v>385</v>
      </c>
      <c r="E124" s="17"/>
    </row>
    <row r="125" spans="1:5" ht="25.15" customHeight="1">
      <c r="A125" s="75">
        <v>3</v>
      </c>
      <c r="B125" s="9" t="s">
        <v>386</v>
      </c>
      <c r="C125" s="9"/>
      <c r="D125" s="6" t="s">
        <v>387</v>
      </c>
      <c r="E125" s="17"/>
    </row>
    <row r="126" spans="1:5" ht="25.15" customHeight="1">
      <c r="A126" s="75">
        <v>4</v>
      </c>
      <c r="B126" s="9" t="s">
        <v>388</v>
      </c>
      <c r="C126" s="6" t="s">
        <v>28</v>
      </c>
      <c r="D126" s="6">
        <v>1.8</v>
      </c>
      <c r="E126" s="17"/>
    </row>
    <row r="127" spans="1:5" ht="25.15" customHeight="1">
      <c r="A127" s="75">
        <v>5</v>
      </c>
      <c r="B127" s="9" t="s">
        <v>389</v>
      </c>
      <c r="C127" s="6" t="s">
        <v>28</v>
      </c>
      <c r="D127" s="6" t="s">
        <v>155</v>
      </c>
      <c r="E127" s="17"/>
    </row>
    <row r="128" spans="1:5" ht="25.15" customHeight="1">
      <c r="A128" s="24" t="s">
        <v>409</v>
      </c>
      <c r="B128" s="91" t="s">
        <v>408</v>
      </c>
      <c r="C128" s="6"/>
      <c r="D128" s="6"/>
      <c r="E128" s="17"/>
    </row>
    <row r="129" spans="1:5" ht="25.15" customHeight="1">
      <c r="A129" s="75">
        <v>1</v>
      </c>
      <c r="B129" s="3" t="s">
        <v>390</v>
      </c>
      <c r="C129" s="6" t="s">
        <v>24</v>
      </c>
      <c r="D129" s="41" t="s">
        <v>15</v>
      </c>
      <c r="E129" s="17"/>
    </row>
    <row r="130" spans="1:5" ht="25.15" customHeight="1">
      <c r="A130" s="75">
        <v>2</v>
      </c>
      <c r="B130" s="3" t="s">
        <v>391</v>
      </c>
      <c r="C130" s="6"/>
      <c r="D130" s="6"/>
      <c r="E130" s="17"/>
    </row>
    <row r="131" spans="1:5" ht="25.15" customHeight="1">
      <c r="A131" s="75"/>
      <c r="B131" s="111" t="s">
        <v>392</v>
      </c>
      <c r="C131" s="6" t="s">
        <v>410</v>
      </c>
      <c r="D131" s="6">
        <v>90</v>
      </c>
      <c r="E131" s="17"/>
    </row>
    <row r="132" spans="1:5" ht="25.15" customHeight="1">
      <c r="A132" s="75"/>
      <c r="B132" s="111" t="s">
        <v>393</v>
      </c>
      <c r="C132" s="6" t="s">
        <v>410</v>
      </c>
      <c r="D132" s="6">
        <v>250</v>
      </c>
      <c r="E132" s="17"/>
    </row>
    <row r="133" spans="1:5" ht="42.75" customHeight="1">
      <c r="A133" s="75">
        <v>3</v>
      </c>
      <c r="B133" s="3" t="s">
        <v>394</v>
      </c>
      <c r="C133" s="6" t="s">
        <v>304</v>
      </c>
      <c r="D133" s="96" t="s">
        <v>427</v>
      </c>
      <c r="E133" s="17"/>
    </row>
    <row r="134" spans="1:5" ht="60.75" customHeight="1">
      <c r="A134" s="75">
        <v>4</v>
      </c>
      <c r="B134" s="3" t="s">
        <v>396</v>
      </c>
      <c r="C134" s="6"/>
      <c r="D134" s="6" t="s">
        <v>397</v>
      </c>
      <c r="E134" s="17"/>
    </row>
    <row r="135" spans="1:5" ht="79.5" customHeight="1">
      <c r="A135" s="75">
        <v>5</v>
      </c>
      <c r="B135" s="3" t="s">
        <v>398</v>
      </c>
      <c r="C135" s="9"/>
      <c r="D135" s="6" t="s">
        <v>411</v>
      </c>
      <c r="E135" s="17"/>
    </row>
    <row r="136" spans="1:5" ht="45" customHeight="1">
      <c r="A136" s="75">
        <v>6</v>
      </c>
      <c r="B136" s="3" t="s">
        <v>399</v>
      </c>
      <c r="C136" s="9"/>
      <c r="D136" s="6" t="s">
        <v>15</v>
      </c>
      <c r="E136" s="17"/>
    </row>
    <row r="137" spans="1:5" ht="25.15" customHeight="1">
      <c r="A137" s="75">
        <v>7</v>
      </c>
      <c r="B137" s="3" t="s">
        <v>400</v>
      </c>
      <c r="C137" s="6" t="s">
        <v>249</v>
      </c>
      <c r="D137" s="6" t="s">
        <v>15</v>
      </c>
      <c r="E137" s="17"/>
    </row>
    <row r="138" spans="1:5" ht="25.15" customHeight="1">
      <c r="A138" s="24" t="s">
        <v>414</v>
      </c>
      <c r="B138" s="100" t="s">
        <v>415</v>
      </c>
      <c r="C138" s="6"/>
      <c r="D138" s="8"/>
      <c r="E138" s="17"/>
    </row>
    <row r="139" spans="1:5" ht="24.95" customHeight="1">
      <c r="A139" s="75">
        <v>1</v>
      </c>
      <c r="B139" s="3" t="s">
        <v>401</v>
      </c>
      <c r="C139" s="6"/>
      <c r="D139" s="6" t="s">
        <v>412</v>
      </c>
      <c r="E139" s="17"/>
    </row>
    <row r="140" spans="1:5" ht="24.95" customHeight="1">
      <c r="A140" s="75">
        <v>2</v>
      </c>
      <c r="B140" s="3" t="s">
        <v>402</v>
      </c>
      <c r="C140" s="6"/>
      <c r="D140" s="6" t="s">
        <v>413</v>
      </c>
      <c r="E140" s="17"/>
    </row>
    <row r="141" spans="1:5" ht="25.15" customHeight="1">
      <c r="A141" s="75">
        <v>3</v>
      </c>
      <c r="B141" s="3" t="s">
        <v>403</v>
      </c>
      <c r="C141" s="6"/>
      <c r="D141" s="6" t="s">
        <v>15</v>
      </c>
      <c r="E141" s="17"/>
    </row>
    <row r="142" spans="1:5" ht="155.1" customHeight="1">
      <c r="A142" s="24" t="s">
        <v>1048</v>
      </c>
      <c r="B142" s="100" t="s">
        <v>1046</v>
      </c>
      <c r="C142" s="6"/>
      <c r="D142" s="6"/>
      <c r="E142" s="17"/>
    </row>
    <row r="143" spans="1:5" ht="25.15" customHeight="1">
      <c r="A143" s="75"/>
      <c r="B143" s="3" t="s">
        <v>1047</v>
      </c>
      <c r="C143" s="6"/>
      <c r="D143" s="6" t="s">
        <v>186</v>
      </c>
      <c r="E143" s="17"/>
    </row>
    <row r="144" spans="1:5" ht="25.15" customHeight="1">
      <c r="A144" s="75"/>
      <c r="B144" s="3" t="s">
        <v>1049</v>
      </c>
      <c r="C144" s="6"/>
      <c r="D144" s="6" t="s">
        <v>186</v>
      </c>
      <c r="E144" s="17"/>
    </row>
    <row r="145" spans="1:5" ht="25.15" customHeight="1">
      <c r="A145" s="75"/>
      <c r="B145" s="3" t="s">
        <v>1050</v>
      </c>
      <c r="C145" s="6"/>
      <c r="D145" s="6" t="s">
        <v>186</v>
      </c>
      <c r="E145" s="17"/>
    </row>
    <row r="146" spans="1:5" ht="25.15" customHeight="1">
      <c r="A146" s="75"/>
      <c r="B146" s="3" t="s">
        <v>1051</v>
      </c>
      <c r="C146" s="6"/>
      <c r="D146" s="6" t="s">
        <v>186</v>
      </c>
      <c r="E146" s="17"/>
    </row>
    <row r="147" spans="1:5" ht="25.15" customHeight="1">
      <c r="A147" s="75"/>
      <c r="B147" s="3" t="s">
        <v>1052</v>
      </c>
      <c r="C147" s="6"/>
      <c r="D147" s="6" t="s">
        <v>186</v>
      </c>
      <c r="E147" s="17"/>
    </row>
    <row r="148" spans="1:5" ht="45" customHeight="1">
      <c r="A148" s="75"/>
      <c r="B148" s="3" t="s">
        <v>1053</v>
      </c>
      <c r="C148" s="6"/>
      <c r="D148" s="6" t="s">
        <v>186</v>
      </c>
      <c r="E148" s="17"/>
    </row>
    <row r="149" spans="1:5" ht="25.15" customHeight="1">
      <c r="A149" s="75"/>
      <c r="B149" s="3" t="s">
        <v>1054</v>
      </c>
      <c r="C149" s="6"/>
      <c r="D149" s="6" t="s">
        <v>186</v>
      </c>
      <c r="E149" s="17"/>
    </row>
    <row r="150" spans="1:5" ht="25.15" customHeight="1">
      <c r="A150" s="75"/>
      <c r="B150" s="3" t="s">
        <v>1055</v>
      </c>
      <c r="C150" s="6"/>
      <c r="D150" s="6" t="s">
        <v>186</v>
      </c>
      <c r="E150" s="17"/>
    </row>
    <row r="151" spans="1:5" ht="25.15" customHeight="1">
      <c r="A151" s="75"/>
      <c r="B151" s="3" t="s">
        <v>1056</v>
      </c>
      <c r="C151" s="6"/>
      <c r="D151" s="6" t="s">
        <v>186</v>
      </c>
      <c r="E151" s="17"/>
    </row>
    <row r="152" spans="1:5" ht="25.15" customHeight="1">
      <c r="A152" s="75"/>
      <c r="B152" s="3" t="s">
        <v>1057</v>
      </c>
      <c r="C152" s="6"/>
      <c r="D152" s="6" t="s">
        <v>186</v>
      </c>
      <c r="E152" s="17"/>
    </row>
    <row r="153" spans="1:5" ht="25.15" customHeight="1">
      <c r="A153" s="75"/>
      <c r="B153" s="3" t="s">
        <v>1058</v>
      </c>
      <c r="C153" s="6"/>
      <c r="D153" s="6" t="s">
        <v>186</v>
      </c>
      <c r="E153" s="17"/>
    </row>
    <row r="154" spans="1:5" ht="25.15" customHeight="1">
      <c r="A154" s="75"/>
      <c r="B154" s="3" t="s">
        <v>1059</v>
      </c>
      <c r="C154" s="6"/>
      <c r="D154" s="6" t="s">
        <v>186</v>
      </c>
      <c r="E154" s="17"/>
    </row>
    <row r="155" spans="1:5" ht="45" customHeight="1">
      <c r="A155" s="75"/>
      <c r="B155" s="3" t="s">
        <v>1060</v>
      </c>
      <c r="C155" s="6"/>
      <c r="D155" s="6" t="s">
        <v>186</v>
      </c>
      <c r="E155" s="17"/>
    </row>
    <row r="156" spans="1:5" ht="45" customHeight="1">
      <c r="A156" s="75"/>
      <c r="B156" s="3" t="s">
        <v>1061</v>
      </c>
      <c r="C156" s="6"/>
      <c r="D156" s="6" t="s">
        <v>186</v>
      </c>
      <c r="E156" s="17"/>
    </row>
    <row r="157" spans="1:5" ht="65.099999999999994" customHeight="1">
      <c r="A157" s="75"/>
      <c r="B157" s="3" t="s">
        <v>1062</v>
      </c>
      <c r="C157" s="6"/>
      <c r="D157" s="6" t="s">
        <v>186</v>
      </c>
      <c r="E157" s="17"/>
    </row>
    <row r="158" spans="1:5" ht="45" customHeight="1">
      <c r="A158" s="75"/>
      <c r="B158" s="3" t="s">
        <v>1063</v>
      </c>
      <c r="C158" s="6"/>
      <c r="D158" s="6" t="s">
        <v>186</v>
      </c>
      <c r="E158" s="17"/>
    </row>
    <row r="159" spans="1:5" ht="24.95" customHeight="1">
      <c r="A159" s="75"/>
      <c r="B159" s="3" t="s">
        <v>1064</v>
      </c>
      <c r="C159" s="6"/>
      <c r="D159" s="6" t="s">
        <v>186</v>
      </c>
      <c r="E159" s="17"/>
    </row>
    <row r="160" spans="1:5" ht="45" customHeight="1">
      <c r="A160" s="75"/>
      <c r="B160" s="107" t="s">
        <v>1067</v>
      </c>
      <c r="C160" s="6"/>
      <c r="D160" s="6" t="s">
        <v>186</v>
      </c>
      <c r="E160" s="17"/>
    </row>
    <row r="161" spans="1:5" ht="25.15" customHeight="1">
      <c r="A161" s="18" t="s">
        <v>34</v>
      </c>
      <c r="B161" s="200" t="str">
        <f>+'Danh mục vật tư'!B32</f>
        <v>Dây AC 70/11 XLPE4.3/HDPE</v>
      </c>
      <c r="C161" s="17"/>
      <c r="D161" s="75"/>
      <c r="E161" s="17"/>
    </row>
    <row r="162" spans="1:5" ht="25.15" customHeight="1">
      <c r="A162" s="75">
        <v>1</v>
      </c>
      <c r="B162" s="9" t="s">
        <v>14</v>
      </c>
      <c r="C162" s="6"/>
      <c r="D162" s="6" t="s">
        <v>15</v>
      </c>
      <c r="E162" s="17"/>
    </row>
    <row r="163" spans="1:5" ht="25.15" customHeight="1">
      <c r="A163" s="75">
        <v>2</v>
      </c>
      <c r="B163" s="17" t="s">
        <v>342</v>
      </c>
      <c r="C163" s="17"/>
      <c r="D163" s="6" t="s">
        <v>15</v>
      </c>
      <c r="E163" s="17"/>
    </row>
    <row r="164" spans="1:5" ht="45" customHeight="1">
      <c r="A164" s="75">
        <v>3</v>
      </c>
      <c r="B164" s="3" t="s">
        <v>343</v>
      </c>
      <c r="C164" s="106"/>
      <c r="D164" s="8" t="s">
        <v>345</v>
      </c>
      <c r="E164" s="17"/>
    </row>
    <row r="165" spans="1:5" ht="25.15" customHeight="1">
      <c r="A165" s="75">
        <v>4</v>
      </c>
      <c r="B165" s="63" t="s">
        <v>344</v>
      </c>
      <c r="C165" s="8" t="s">
        <v>51</v>
      </c>
      <c r="D165" s="96" t="s">
        <v>1069</v>
      </c>
      <c r="E165" s="17"/>
    </row>
    <row r="166" spans="1:5" ht="25.15" customHeight="1">
      <c r="A166" s="24" t="s">
        <v>346</v>
      </c>
      <c r="B166" s="112" t="s">
        <v>347</v>
      </c>
      <c r="C166" s="17"/>
      <c r="D166" s="75"/>
      <c r="E166" s="17"/>
    </row>
    <row r="167" spans="1:5" ht="25.15" customHeight="1">
      <c r="A167" s="75">
        <v>1</v>
      </c>
      <c r="B167" s="3" t="s">
        <v>348</v>
      </c>
      <c r="C167" s="6"/>
      <c r="D167" s="6" t="s">
        <v>349</v>
      </c>
      <c r="E167" s="17"/>
    </row>
    <row r="168" spans="1:5" ht="45" customHeight="1">
      <c r="A168" s="75">
        <v>2</v>
      </c>
      <c r="B168" s="3" t="s">
        <v>350</v>
      </c>
      <c r="C168" s="6" t="s">
        <v>275</v>
      </c>
      <c r="D168" s="96" t="s">
        <v>370</v>
      </c>
      <c r="E168" s="17"/>
    </row>
    <row r="169" spans="1:5" ht="25.15" customHeight="1">
      <c r="A169" s="75">
        <v>3</v>
      </c>
      <c r="B169" s="3" t="s">
        <v>351</v>
      </c>
      <c r="C169" s="6" t="s">
        <v>372</v>
      </c>
      <c r="D169" s="6" t="s">
        <v>371</v>
      </c>
      <c r="E169" s="17"/>
    </row>
    <row r="170" spans="1:5" ht="25.15" customHeight="1">
      <c r="A170" s="75">
        <v>4</v>
      </c>
      <c r="B170" s="3" t="s">
        <v>352</v>
      </c>
      <c r="C170" s="6"/>
      <c r="D170" s="6"/>
      <c r="E170" s="17"/>
    </row>
    <row r="171" spans="1:5" ht="25.15" customHeight="1">
      <c r="A171" s="75"/>
      <c r="B171" s="107" t="s">
        <v>418</v>
      </c>
      <c r="C171" s="96"/>
      <c r="D171" s="96">
        <v>1</v>
      </c>
      <c r="E171" s="17"/>
    </row>
    <row r="172" spans="1:5" ht="25.15" customHeight="1">
      <c r="A172" s="75"/>
      <c r="B172" s="107" t="s">
        <v>416</v>
      </c>
      <c r="C172" s="96"/>
      <c r="D172" s="104" t="s">
        <v>247</v>
      </c>
      <c r="E172" s="17"/>
    </row>
    <row r="173" spans="1:5" ht="25.15" customHeight="1">
      <c r="A173" s="75"/>
      <c r="B173" s="107" t="s">
        <v>419</v>
      </c>
      <c r="C173" s="96"/>
      <c r="D173" s="104" t="s">
        <v>420</v>
      </c>
      <c r="E173" s="17"/>
    </row>
    <row r="174" spans="1:5" ht="25.15" customHeight="1">
      <c r="A174" s="75"/>
      <c r="B174" s="107" t="s">
        <v>417</v>
      </c>
      <c r="C174" s="96"/>
      <c r="D174" s="105" t="s">
        <v>248</v>
      </c>
      <c r="E174" s="17"/>
    </row>
    <row r="175" spans="1:5" ht="45" customHeight="1">
      <c r="A175" s="75">
        <v>5</v>
      </c>
      <c r="B175" s="3" t="s">
        <v>353</v>
      </c>
      <c r="C175" s="6"/>
      <c r="D175" s="6" t="s">
        <v>186</v>
      </c>
      <c r="E175" s="17"/>
    </row>
    <row r="176" spans="1:5" ht="25.15" customHeight="1">
      <c r="A176" s="75">
        <v>6</v>
      </c>
      <c r="B176" s="3" t="s">
        <v>354</v>
      </c>
      <c r="C176" s="6"/>
      <c r="D176" s="6" t="s">
        <v>15</v>
      </c>
      <c r="E176" s="17"/>
    </row>
    <row r="177" spans="1:5" ht="25.15" customHeight="1">
      <c r="A177" s="75">
        <v>7</v>
      </c>
      <c r="B177" s="3" t="s">
        <v>355</v>
      </c>
      <c r="C177" s="6" t="s">
        <v>28</v>
      </c>
      <c r="D177" s="96" t="s">
        <v>259</v>
      </c>
      <c r="E177" s="17"/>
    </row>
    <row r="178" spans="1:5" ht="45" customHeight="1">
      <c r="A178" s="75">
        <v>8</v>
      </c>
      <c r="B178" s="3" t="s">
        <v>356</v>
      </c>
      <c r="C178" s="6" t="s">
        <v>28</v>
      </c>
      <c r="D178" s="96" t="s">
        <v>423</v>
      </c>
      <c r="E178" s="17"/>
    </row>
    <row r="179" spans="1:5" ht="25.15" customHeight="1">
      <c r="A179" s="75">
        <v>9</v>
      </c>
      <c r="B179" s="3" t="s">
        <v>357</v>
      </c>
      <c r="C179" s="6" t="s">
        <v>28</v>
      </c>
      <c r="D179" s="96" t="s">
        <v>257</v>
      </c>
      <c r="E179" s="17"/>
    </row>
    <row r="180" spans="1:5" ht="45" customHeight="1">
      <c r="A180" s="75">
        <v>10</v>
      </c>
      <c r="B180" s="3" t="s">
        <v>358</v>
      </c>
      <c r="C180" s="6" t="s">
        <v>28</v>
      </c>
      <c r="D180" s="96" t="s">
        <v>424</v>
      </c>
      <c r="E180" s="17"/>
    </row>
    <row r="181" spans="1:5" ht="25.15" customHeight="1">
      <c r="A181" s="75">
        <v>11</v>
      </c>
      <c r="B181" s="3" t="s">
        <v>359</v>
      </c>
      <c r="C181" s="6" t="s">
        <v>275</v>
      </c>
      <c r="D181" s="96" t="s">
        <v>421</v>
      </c>
      <c r="E181" s="17"/>
    </row>
    <row r="182" spans="1:5" ht="25.15" customHeight="1">
      <c r="A182" s="75">
        <v>12</v>
      </c>
      <c r="B182" s="3" t="s">
        <v>360</v>
      </c>
      <c r="C182" s="6" t="s">
        <v>275</v>
      </c>
      <c r="D182" s="96" t="s">
        <v>422</v>
      </c>
      <c r="E182" s="17"/>
    </row>
    <row r="183" spans="1:5" ht="24.95" customHeight="1">
      <c r="A183" s="75">
        <v>13</v>
      </c>
      <c r="B183" s="3" t="s">
        <v>361</v>
      </c>
      <c r="C183" s="6" t="s">
        <v>329</v>
      </c>
      <c r="D183" s="105">
        <v>160</v>
      </c>
      <c r="E183" s="17"/>
    </row>
    <row r="184" spans="1:5" ht="24.95" customHeight="1">
      <c r="A184" s="75">
        <v>14</v>
      </c>
      <c r="B184" s="3" t="s">
        <v>362</v>
      </c>
      <c r="C184" s="6" t="s">
        <v>244</v>
      </c>
      <c r="D184" s="105">
        <v>1.8</v>
      </c>
      <c r="E184" s="17"/>
    </row>
    <row r="185" spans="1:5" ht="25.15" customHeight="1">
      <c r="A185" s="75">
        <v>15</v>
      </c>
      <c r="B185" s="3" t="s">
        <v>363</v>
      </c>
      <c r="C185" s="6" t="s">
        <v>329</v>
      </c>
      <c r="D185" s="199">
        <v>1176</v>
      </c>
      <c r="E185" s="17"/>
    </row>
    <row r="186" spans="1:5" ht="25.15" customHeight="1">
      <c r="A186" s="75">
        <v>16</v>
      </c>
      <c r="B186" s="3" t="s">
        <v>364</v>
      </c>
      <c r="C186" s="6" t="s">
        <v>365</v>
      </c>
      <c r="D186" s="105" t="s">
        <v>255</v>
      </c>
      <c r="E186" s="17"/>
    </row>
    <row r="187" spans="1:5" ht="24.95" customHeight="1">
      <c r="A187" s="75">
        <v>17</v>
      </c>
      <c r="B187" s="3" t="s">
        <v>366</v>
      </c>
      <c r="C187" s="99" t="s">
        <v>244</v>
      </c>
      <c r="D187" s="6">
        <v>4</v>
      </c>
      <c r="E187" s="17"/>
    </row>
    <row r="188" spans="1:5" ht="25.15" customHeight="1">
      <c r="A188" s="75">
        <v>18</v>
      </c>
      <c r="B188" s="3" t="s">
        <v>367</v>
      </c>
      <c r="C188" s="6" t="s">
        <v>368</v>
      </c>
      <c r="D188" s="105">
        <v>250</v>
      </c>
      <c r="E188" s="17"/>
    </row>
    <row r="189" spans="1:5" ht="25.15" customHeight="1">
      <c r="A189" s="75">
        <v>19</v>
      </c>
      <c r="B189" s="3" t="s">
        <v>369</v>
      </c>
      <c r="C189" s="99" t="s">
        <v>337</v>
      </c>
      <c r="D189" s="105" t="s">
        <v>264</v>
      </c>
      <c r="E189" s="17"/>
    </row>
    <row r="190" spans="1:5" ht="25.15" customHeight="1">
      <c r="A190" s="75">
        <v>20</v>
      </c>
      <c r="B190" s="3" t="s">
        <v>250</v>
      </c>
      <c r="C190" s="6" t="s">
        <v>251</v>
      </c>
      <c r="D190" s="105" t="s">
        <v>263</v>
      </c>
      <c r="E190" s="17"/>
    </row>
    <row r="191" spans="1:5" ht="25.15" customHeight="1">
      <c r="A191" s="24" t="s">
        <v>374</v>
      </c>
      <c r="B191" s="112" t="s">
        <v>373</v>
      </c>
      <c r="C191" s="17"/>
      <c r="D191" s="75"/>
      <c r="E191" s="17"/>
    </row>
    <row r="192" spans="1:5" ht="25.15" customHeight="1">
      <c r="A192" s="75">
        <v>1</v>
      </c>
      <c r="B192" s="3" t="s">
        <v>375</v>
      </c>
      <c r="C192" s="6"/>
      <c r="D192" s="6" t="s">
        <v>376</v>
      </c>
      <c r="E192" s="17"/>
    </row>
    <row r="193" spans="1:5" ht="105.75" customHeight="1">
      <c r="A193" s="75">
        <v>2</v>
      </c>
      <c r="B193" s="3" t="s">
        <v>377</v>
      </c>
      <c r="C193" s="6"/>
      <c r="D193" s="108" t="s">
        <v>425</v>
      </c>
      <c r="E193" s="17"/>
    </row>
    <row r="194" spans="1:5" ht="45" customHeight="1">
      <c r="A194" s="75">
        <v>3</v>
      </c>
      <c r="B194" s="3" t="s">
        <v>378</v>
      </c>
      <c r="C194" s="6" t="s">
        <v>28</v>
      </c>
      <c r="D194" s="6" t="s">
        <v>243</v>
      </c>
      <c r="E194" s="17"/>
    </row>
    <row r="195" spans="1:5" ht="45" customHeight="1">
      <c r="A195" s="75">
        <v>4</v>
      </c>
      <c r="B195" s="3" t="s">
        <v>379</v>
      </c>
      <c r="C195" s="6" t="s">
        <v>380</v>
      </c>
      <c r="D195" s="109">
        <v>1000</v>
      </c>
      <c r="E195" s="17"/>
    </row>
    <row r="196" spans="1:5" ht="22.5" customHeight="1">
      <c r="A196" s="24" t="s">
        <v>407</v>
      </c>
      <c r="B196" s="100" t="s">
        <v>37</v>
      </c>
      <c r="C196" s="6"/>
      <c r="D196" s="6"/>
      <c r="E196" s="17"/>
    </row>
    <row r="197" spans="1:5" ht="22.5" customHeight="1">
      <c r="A197" s="75">
        <v>1</v>
      </c>
      <c r="B197" s="3" t="s">
        <v>375</v>
      </c>
      <c r="C197" s="6"/>
      <c r="D197" s="6" t="s">
        <v>381</v>
      </c>
      <c r="E197" s="17"/>
    </row>
    <row r="198" spans="1:5" ht="85.15" customHeight="1">
      <c r="A198" s="75">
        <v>2</v>
      </c>
      <c r="B198" s="3" t="s">
        <v>377</v>
      </c>
      <c r="C198" s="6"/>
      <c r="D198" s="108" t="s">
        <v>404</v>
      </c>
      <c r="E198" s="17"/>
    </row>
    <row r="199" spans="1:5" ht="24.95" customHeight="1">
      <c r="A199" s="75">
        <v>3</v>
      </c>
      <c r="B199" s="3" t="s">
        <v>382</v>
      </c>
      <c r="C199" s="6" t="s">
        <v>28</v>
      </c>
      <c r="D199" s="96">
        <v>4.3</v>
      </c>
      <c r="E199" s="17"/>
    </row>
    <row r="200" spans="1:5" ht="45" customHeight="1">
      <c r="A200" s="75">
        <v>4</v>
      </c>
      <c r="B200" s="3" t="s">
        <v>383</v>
      </c>
      <c r="C200" s="6" t="s">
        <v>28</v>
      </c>
      <c r="D200" s="96" t="s">
        <v>426</v>
      </c>
      <c r="E200" s="17"/>
    </row>
    <row r="201" spans="1:5" ht="25.15" customHeight="1">
      <c r="A201" s="24" t="s">
        <v>406</v>
      </c>
      <c r="B201" s="100" t="s">
        <v>405</v>
      </c>
      <c r="C201" s="6"/>
      <c r="D201" s="110"/>
      <c r="E201" s="17"/>
    </row>
    <row r="202" spans="1:5" ht="45" customHeight="1">
      <c r="A202" s="75">
        <v>1</v>
      </c>
      <c r="B202" s="3" t="s">
        <v>375</v>
      </c>
      <c r="C202" s="9"/>
      <c r="D202" s="6" t="s">
        <v>384</v>
      </c>
      <c r="E202" s="17"/>
    </row>
    <row r="203" spans="1:5" ht="25.15" customHeight="1">
      <c r="A203" s="75">
        <v>2</v>
      </c>
      <c r="B203" s="3" t="s">
        <v>377</v>
      </c>
      <c r="C203" s="9"/>
      <c r="D203" s="6" t="s">
        <v>385</v>
      </c>
      <c r="E203" s="17"/>
    </row>
    <row r="204" spans="1:5" ht="25.15" customHeight="1">
      <c r="A204" s="75">
        <v>3</v>
      </c>
      <c r="B204" s="9" t="s">
        <v>386</v>
      </c>
      <c r="C204" s="9"/>
      <c r="D204" s="6" t="s">
        <v>387</v>
      </c>
      <c r="E204" s="17"/>
    </row>
    <row r="205" spans="1:5" ht="25.15" customHeight="1">
      <c r="A205" s="75">
        <v>4</v>
      </c>
      <c r="B205" s="9" t="s">
        <v>388</v>
      </c>
      <c r="C205" s="6" t="s">
        <v>28</v>
      </c>
      <c r="D205" s="6">
        <v>1.8</v>
      </c>
      <c r="E205" s="17"/>
    </row>
    <row r="206" spans="1:5" ht="25.15" customHeight="1">
      <c r="A206" s="75">
        <v>5</v>
      </c>
      <c r="B206" s="9" t="s">
        <v>389</v>
      </c>
      <c r="C206" s="6" t="s">
        <v>28</v>
      </c>
      <c r="D206" s="6" t="s">
        <v>155</v>
      </c>
      <c r="E206" s="17"/>
    </row>
    <row r="207" spans="1:5" ht="25.15" customHeight="1">
      <c r="A207" s="24" t="s">
        <v>409</v>
      </c>
      <c r="B207" s="91" t="s">
        <v>408</v>
      </c>
      <c r="C207" s="6"/>
      <c r="D207" s="6"/>
      <c r="E207" s="17"/>
    </row>
    <row r="208" spans="1:5" ht="25.15" customHeight="1">
      <c r="A208" s="75">
        <v>1</v>
      </c>
      <c r="B208" s="3" t="s">
        <v>390</v>
      </c>
      <c r="C208" s="6" t="s">
        <v>24</v>
      </c>
      <c r="D208" s="41" t="s">
        <v>15</v>
      </c>
      <c r="E208" s="17"/>
    </row>
    <row r="209" spans="1:5" ht="25.15" customHeight="1">
      <c r="A209" s="75">
        <v>2</v>
      </c>
      <c r="B209" s="3" t="s">
        <v>391</v>
      </c>
      <c r="C209" s="6"/>
      <c r="D209" s="6"/>
      <c r="E209" s="17"/>
    </row>
    <row r="210" spans="1:5" ht="25.15" customHeight="1">
      <c r="A210" s="75"/>
      <c r="B210" s="111" t="s">
        <v>392</v>
      </c>
      <c r="C210" s="6" t="s">
        <v>410</v>
      </c>
      <c r="D210" s="6">
        <v>90</v>
      </c>
      <c r="E210" s="17"/>
    </row>
    <row r="211" spans="1:5" ht="25.15" customHeight="1">
      <c r="A211" s="75"/>
      <c r="B211" s="111" t="s">
        <v>393</v>
      </c>
      <c r="C211" s="6" t="s">
        <v>410</v>
      </c>
      <c r="D211" s="6">
        <v>250</v>
      </c>
      <c r="E211" s="17"/>
    </row>
    <row r="212" spans="1:5" ht="45" customHeight="1">
      <c r="A212" s="75">
        <v>3</v>
      </c>
      <c r="B212" s="3" t="s">
        <v>394</v>
      </c>
      <c r="C212" s="6" t="s">
        <v>304</v>
      </c>
      <c r="D212" s="96" t="s">
        <v>427</v>
      </c>
      <c r="E212" s="17"/>
    </row>
    <row r="213" spans="1:5" ht="59.25" customHeight="1">
      <c r="A213" s="75">
        <v>4</v>
      </c>
      <c r="B213" s="3" t="s">
        <v>396</v>
      </c>
      <c r="C213" s="6"/>
      <c r="D213" s="6" t="s">
        <v>397</v>
      </c>
      <c r="E213" s="17"/>
    </row>
    <row r="214" spans="1:5" ht="76.5" customHeight="1">
      <c r="A214" s="75">
        <v>5</v>
      </c>
      <c r="B214" s="3" t="s">
        <v>398</v>
      </c>
      <c r="C214" s="9"/>
      <c r="D214" s="6" t="s">
        <v>411</v>
      </c>
      <c r="E214" s="17"/>
    </row>
    <row r="215" spans="1:5" ht="42" customHeight="1">
      <c r="A215" s="75">
        <v>6</v>
      </c>
      <c r="B215" s="3" t="s">
        <v>399</v>
      </c>
      <c r="C215" s="9"/>
      <c r="D215" s="6" t="s">
        <v>15</v>
      </c>
      <c r="E215" s="17"/>
    </row>
    <row r="216" spans="1:5" ht="25.15" customHeight="1">
      <c r="A216" s="75">
        <v>7</v>
      </c>
      <c r="B216" s="3" t="s">
        <v>400</v>
      </c>
      <c r="C216" s="6" t="s">
        <v>249</v>
      </c>
      <c r="D216" s="6" t="s">
        <v>15</v>
      </c>
      <c r="E216" s="17"/>
    </row>
    <row r="217" spans="1:5" ht="25.15" customHeight="1">
      <c r="A217" s="24" t="s">
        <v>414</v>
      </c>
      <c r="B217" s="100" t="s">
        <v>415</v>
      </c>
      <c r="C217" s="6"/>
      <c r="D217" s="8"/>
      <c r="E217" s="17"/>
    </row>
    <row r="218" spans="1:5" ht="24.95" customHeight="1">
      <c r="A218" s="75">
        <v>1</v>
      </c>
      <c r="B218" s="3" t="s">
        <v>401</v>
      </c>
      <c r="C218" s="6"/>
      <c r="D218" s="6" t="s">
        <v>412</v>
      </c>
      <c r="E218" s="17"/>
    </row>
    <row r="219" spans="1:5" ht="24.95" customHeight="1">
      <c r="A219" s="75">
        <v>2</v>
      </c>
      <c r="B219" s="3" t="s">
        <v>402</v>
      </c>
      <c r="C219" s="6"/>
      <c r="D219" s="6" t="s">
        <v>413</v>
      </c>
      <c r="E219" s="17"/>
    </row>
    <row r="220" spans="1:5" ht="25.15" customHeight="1">
      <c r="A220" s="75">
        <v>3</v>
      </c>
      <c r="B220" s="3" t="s">
        <v>403</v>
      </c>
      <c r="C220" s="6"/>
      <c r="D220" s="6" t="s">
        <v>15</v>
      </c>
      <c r="E220" s="17"/>
    </row>
    <row r="221" spans="1:5" ht="150" customHeight="1">
      <c r="A221" s="24" t="s">
        <v>1048</v>
      </c>
      <c r="B221" s="100" t="s">
        <v>1046</v>
      </c>
      <c r="C221" s="6"/>
      <c r="D221" s="6"/>
      <c r="E221" s="17"/>
    </row>
    <row r="222" spans="1:5" ht="25.15" customHeight="1">
      <c r="A222" s="75"/>
      <c r="B222" s="3" t="s">
        <v>1047</v>
      </c>
      <c r="C222" s="6"/>
      <c r="D222" s="6" t="s">
        <v>186</v>
      </c>
      <c r="E222" s="17"/>
    </row>
    <row r="223" spans="1:5" ht="25.15" customHeight="1">
      <c r="A223" s="75"/>
      <c r="B223" s="3" t="s">
        <v>1049</v>
      </c>
      <c r="C223" s="6"/>
      <c r="D223" s="6" t="s">
        <v>186</v>
      </c>
      <c r="E223" s="17"/>
    </row>
    <row r="224" spans="1:5" ht="25.15" customHeight="1">
      <c r="A224" s="75"/>
      <c r="B224" s="3" t="s">
        <v>1050</v>
      </c>
      <c r="C224" s="6"/>
      <c r="D224" s="6" t="s">
        <v>186</v>
      </c>
      <c r="E224" s="17"/>
    </row>
    <row r="225" spans="1:5" ht="25.15" customHeight="1">
      <c r="A225" s="75"/>
      <c r="B225" s="3" t="s">
        <v>1051</v>
      </c>
      <c r="C225" s="6"/>
      <c r="D225" s="6" t="s">
        <v>186</v>
      </c>
      <c r="E225" s="17"/>
    </row>
    <row r="226" spans="1:5" ht="25.15" customHeight="1">
      <c r="A226" s="75"/>
      <c r="B226" s="3" t="s">
        <v>1052</v>
      </c>
      <c r="C226" s="6"/>
      <c r="D226" s="6" t="s">
        <v>186</v>
      </c>
      <c r="E226" s="17"/>
    </row>
    <row r="227" spans="1:5" ht="45" customHeight="1">
      <c r="A227" s="75"/>
      <c r="B227" s="3" t="s">
        <v>1053</v>
      </c>
      <c r="C227" s="6"/>
      <c r="D227" s="6" t="s">
        <v>186</v>
      </c>
      <c r="E227" s="17"/>
    </row>
    <row r="228" spans="1:5" ht="25.15" customHeight="1">
      <c r="A228" s="75"/>
      <c r="B228" s="3" t="s">
        <v>1054</v>
      </c>
      <c r="C228" s="6"/>
      <c r="D228" s="6" t="s">
        <v>186</v>
      </c>
      <c r="E228" s="17"/>
    </row>
    <row r="229" spans="1:5" ht="25.15" customHeight="1">
      <c r="A229" s="75"/>
      <c r="B229" s="3" t="s">
        <v>1055</v>
      </c>
      <c r="C229" s="6"/>
      <c r="D229" s="6" t="s">
        <v>186</v>
      </c>
      <c r="E229" s="17"/>
    </row>
    <row r="230" spans="1:5" ht="25.15" customHeight="1">
      <c r="A230" s="75"/>
      <c r="B230" s="3" t="s">
        <v>1056</v>
      </c>
      <c r="C230" s="6"/>
      <c r="D230" s="6" t="s">
        <v>186</v>
      </c>
      <c r="E230" s="17"/>
    </row>
    <row r="231" spans="1:5" ht="25.15" customHeight="1">
      <c r="A231" s="75"/>
      <c r="B231" s="3" t="s">
        <v>1057</v>
      </c>
      <c r="C231" s="6"/>
      <c r="D231" s="6" t="s">
        <v>186</v>
      </c>
      <c r="E231" s="17"/>
    </row>
    <row r="232" spans="1:5" ht="25.15" customHeight="1">
      <c r="A232" s="75"/>
      <c r="B232" s="3" t="s">
        <v>1058</v>
      </c>
      <c r="C232" s="6"/>
      <c r="D232" s="6" t="s">
        <v>186</v>
      </c>
      <c r="E232" s="17"/>
    </row>
    <row r="233" spans="1:5" ht="25.15" customHeight="1">
      <c r="A233" s="75"/>
      <c r="B233" s="3" t="s">
        <v>1059</v>
      </c>
      <c r="C233" s="6"/>
      <c r="D233" s="6" t="s">
        <v>186</v>
      </c>
      <c r="E233" s="17"/>
    </row>
    <row r="234" spans="1:5" ht="45" customHeight="1">
      <c r="A234" s="75"/>
      <c r="B234" s="3" t="s">
        <v>1060</v>
      </c>
      <c r="C234" s="6"/>
      <c r="D234" s="6" t="s">
        <v>186</v>
      </c>
      <c r="E234" s="17"/>
    </row>
    <row r="235" spans="1:5" ht="45" customHeight="1">
      <c r="A235" s="75"/>
      <c r="B235" s="3" t="s">
        <v>1061</v>
      </c>
      <c r="C235" s="6"/>
      <c r="D235" s="6" t="s">
        <v>186</v>
      </c>
      <c r="E235" s="17"/>
    </row>
    <row r="236" spans="1:5" ht="65.099999999999994" customHeight="1">
      <c r="A236" s="75"/>
      <c r="B236" s="3" t="s">
        <v>1062</v>
      </c>
      <c r="C236" s="6"/>
      <c r="D236" s="6" t="s">
        <v>186</v>
      </c>
      <c r="E236" s="17"/>
    </row>
    <row r="237" spans="1:5" ht="45" customHeight="1">
      <c r="A237" s="75"/>
      <c r="B237" s="3" t="s">
        <v>1063</v>
      </c>
      <c r="C237" s="6"/>
      <c r="D237" s="6" t="s">
        <v>186</v>
      </c>
      <c r="E237" s="17"/>
    </row>
    <row r="238" spans="1:5" ht="24.95" customHeight="1">
      <c r="A238" s="75"/>
      <c r="B238" s="3" t="s">
        <v>1064</v>
      </c>
      <c r="C238" s="6"/>
      <c r="D238" s="6" t="s">
        <v>186</v>
      </c>
      <c r="E238" s="17"/>
    </row>
    <row r="239" spans="1:5" ht="45" customHeight="1">
      <c r="A239" s="75"/>
      <c r="B239" s="107" t="s">
        <v>1067</v>
      </c>
      <c r="C239" s="6"/>
      <c r="D239" s="6" t="s">
        <v>186</v>
      </c>
      <c r="E239" s="17"/>
    </row>
    <row r="240" spans="1:5" ht="25.15" customHeight="1">
      <c r="A240" s="18" t="s">
        <v>35</v>
      </c>
      <c r="B240" s="19" t="str">
        <f>+'Danh mục vật tư'!B33</f>
        <v>Dây ACSR 120/19 XLPE2.5/HDPE</v>
      </c>
      <c r="C240" s="17"/>
      <c r="D240" s="75"/>
      <c r="E240" s="17"/>
    </row>
    <row r="241" spans="1:5" ht="25.15" customHeight="1">
      <c r="A241" s="75">
        <v>1</v>
      </c>
      <c r="B241" s="9" t="s">
        <v>14</v>
      </c>
      <c r="C241" s="6"/>
      <c r="D241" s="6" t="s">
        <v>15</v>
      </c>
      <c r="E241" s="17"/>
    </row>
    <row r="242" spans="1:5" ht="25.15" customHeight="1">
      <c r="A242" s="75">
        <v>2</v>
      </c>
      <c r="B242" s="17" t="s">
        <v>342</v>
      </c>
      <c r="C242" s="17"/>
      <c r="D242" s="6" t="s">
        <v>15</v>
      </c>
      <c r="E242" s="17"/>
    </row>
    <row r="243" spans="1:5" ht="45" customHeight="1">
      <c r="A243" s="75">
        <v>3</v>
      </c>
      <c r="B243" s="3" t="s">
        <v>343</v>
      </c>
      <c r="C243" s="106"/>
      <c r="D243" s="8" t="s">
        <v>345</v>
      </c>
      <c r="E243" s="17"/>
    </row>
    <row r="244" spans="1:5" ht="25.15" customHeight="1">
      <c r="A244" s="75">
        <v>4</v>
      </c>
      <c r="B244" s="63" t="s">
        <v>344</v>
      </c>
      <c r="C244" s="8" t="s">
        <v>51</v>
      </c>
      <c r="D244" s="96">
        <v>24</v>
      </c>
      <c r="E244" s="17"/>
    </row>
    <row r="245" spans="1:5" ht="25.15" customHeight="1">
      <c r="A245" s="24" t="s">
        <v>346</v>
      </c>
      <c r="B245" s="112" t="s">
        <v>347</v>
      </c>
      <c r="C245" s="17"/>
      <c r="D245" s="75"/>
      <c r="E245" s="17"/>
    </row>
    <row r="246" spans="1:5" ht="25.15" customHeight="1">
      <c r="A246" s="75">
        <v>1</v>
      </c>
      <c r="B246" s="3" t="s">
        <v>348</v>
      </c>
      <c r="C246" s="6"/>
      <c r="D246" s="6" t="s">
        <v>349</v>
      </c>
      <c r="E246" s="17"/>
    </row>
    <row r="247" spans="1:5" ht="45" customHeight="1">
      <c r="A247" s="75">
        <v>2</v>
      </c>
      <c r="B247" s="3" t="s">
        <v>350</v>
      </c>
      <c r="C247" s="6" t="s">
        <v>275</v>
      </c>
      <c r="D247" s="96" t="s">
        <v>1071</v>
      </c>
      <c r="E247" s="17"/>
    </row>
    <row r="248" spans="1:5" ht="28.5" customHeight="1">
      <c r="A248" s="75">
        <v>3</v>
      </c>
      <c r="B248" s="3" t="s">
        <v>351</v>
      </c>
      <c r="C248" s="6" t="s">
        <v>372</v>
      </c>
      <c r="D248" s="6" t="s">
        <v>371</v>
      </c>
      <c r="E248" s="17"/>
    </row>
    <row r="249" spans="1:5" ht="28.5" customHeight="1">
      <c r="A249" s="75">
        <v>4</v>
      </c>
      <c r="B249" s="3" t="s">
        <v>352</v>
      </c>
      <c r="C249" s="6"/>
      <c r="D249" s="6"/>
      <c r="E249" s="17"/>
    </row>
    <row r="250" spans="1:5" ht="28.5" customHeight="1">
      <c r="A250" s="75"/>
      <c r="B250" s="107" t="s">
        <v>418</v>
      </c>
      <c r="C250" s="96"/>
      <c r="D250" s="96">
        <v>2</v>
      </c>
      <c r="E250" s="17"/>
    </row>
    <row r="251" spans="1:5" ht="28.5" customHeight="1">
      <c r="A251" s="75"/>
      <c r="B251" s="107" t="s">
        <v>416</v>
      </c>
      <c r="C251" s="96"/>
      <c r="D251" s="104" t="s">
        <v>1081</v>
      </c>
      <c r="E251" s="17"/>
    </row>
    <row r="252" spans="1:5" ht="25.15" customHeight="1">
      <c r="A252" s="75"/>
      <c r="B252" s="107" t="s">
        <v>419</v>
      </c>
      <c r="C252" s="96"/>
      <c r="D252" s="104" t="s">
        <v>420</v>
      </c>
      <c r="E252" s="17"/>
    </row>
    <row r="253" spans="1:5" ht="25.15" customHeight="1">
      <c r="A253" s="75"/>
      <c r="B253" s="107" t="s">
        <v>417</v>
      </c>
      <c r="C253" s="96"/>
      <c r="D253" s="201" t="s">
        <v>330</v>
      </c>
      <c r="E253" s="17"/>
    </row>
    <row r="254" spans="1:5" ht="45" customHeight="1">
      <c r="A254" s="75">
        <v>5</v>
      </c>
      <c r="B254" s="3" t="s">
        <v>353</v>
      </c>
      <c r="C254" s="6"/>
      <c r="D254" s="6" t="s">
        <v>186</v>
      </c>
      <c r="E254" s="17"/>
    </row>
    <row r="255" spans="1:5" ht="25.15" customHeight="1">
      <c r="A255" s="75">
        <v>6</v>
      </c>
      <c r="B255" s="3" t="s">
        <v>354</v>
      </c>
      <c r="C255" s="6"/>
      <c r="D255" s="6" t="s">
        <v>15</v>
      </c>
      <c r="E255" s="17"/>
    </row>
    <row r="256" spans="1:5" ht="25.15" customHeight="1">
      <c r="A256" s="75">
        <v>7</v>
      </c>
      <c r="B256" s="3" t="s">
        <v>355</v>
      </c>
      <c r="C256" s="6" t="s">
        <v>28</v>
      </c>
      <c r="D256" s="96" t="s">
        <v>1072</v>
      </c>
      <c r="E256" s="17"/>
    </row>
    <row r="257" spans="1:5" ht="45" customHeight="1">
      <c r="A257" s="75">
        <v>8</v>
      </c>
      <c r="B257" s="3" t="s">
        <v>356</v>
      </c>
      <c r="C257" s="6" t="s">
        <v>28</v>
      </c>
      <c r="D257" s="96" t="s">
        <v>1078</v>
      </c>
      <c r="E257" s="17"/>
    </row>
    <row r="258" spans="1:5" ht="25.15" customHeight="1">
      <c r="A258" s="75">
        <v>9</v>
      </c>
      <c r="B258" s="3" t="s">
        <v>357</v>
      </c>
      <c r="C258" s="6" t="s">
        <v>28</v>
      </c>
      <c r="D258" s="96" t="s">
        <v>1073</v>
      </c>
      <c r="E258" s="17"/>
    </row>
    <row r="259" spans="1:5" ht="45" customHeight="1">
      <c r="A259" s="75">
        <v>10</v>
      </c>
      <c r="B259" s="3" t="s">
        <v>358</v>
      </c>
      <c r="C259" s="6" t="s">
        <v>28</v>
      </c>
      <c r="D259" s="96" t="s">
        <v>1079</v>
      </c>
      <c r="E259" s="17"/>
    </row>
    <row r="260" spans="1:5" ht="25.15" customHeight="1">
      <c r="A260" s="75">
        <v>11</v>
      </c>
      <c r="B260" s="3" t="s">
        <v>359</v>
      </c>
      <c r="C260" s="6" t="s">
        <v>275</v>
      </c>
      <c r="D260" s="96" t="s">
        <v>1074</v>
      </c>
      <c r="E260" s="17"/>
    </row>
    <row r="261" spans="1:5" ht="25.15" customHeight="1">
      <c r="A261" s="75">
        <v>12</v>
      </c>
      <c r="B261" s="3" t="s">
        <v>360</v>
      </c>
      <c r="C261" s="6" t="s">
        <v>275</v>
      </c>
      <c r="D261" s="96" t="s">
        <v>1075</v>
      </c>
      <c r="E261" s="17"/>
    </row>
    <row r="262" spans="1:5" ht="24.95" customHeight="1">
      <c r="A262" s="75">
        <v>13</v>
      </c>
      <c r="B262" s="3" t="s">
        <v>361</v>
      </c>
      <c r="C262" s="6" t="s">
        <v>329</v>
      </c>
      <c r="D262" s="105">
        <v>175</v>
      </c>
      <c r="E262" s="17"/>
    </row>
    <row r="263" spans="1:5" ht="45" customHeight="1">
      <c r="A263" s="75">
        <v>14</v>
      </c>
      <c r="B263" s="3" t="s">
        <v>362</v>
      </c>
      <c r="C263" s="6" t="s">
        <v>244</v>
      </c>
      <c r="D263" s="105">
        <v>1.5</v>
      </c>
      <c r="E263" s="17"/>
    </row>
    <row r="264" spans="1:5" ht="25.15" customHeight="1">
      <c r="A264" s="75">
        <v>15</v>
      </c>
      <c r="B264" s="3" t="s">
        <v>363</v>
      </c>
      <c r="C264" s="6" t="s">
        <v>329</v>
      </c>
      <c r="D264" s="199">
        <v>1313</v>
      </c>
      <c r="E264" s="17"/>
    </row>
    <row r="265" spans="1:5" ht="25.15" customHeight="1">
      <c r="A265" s="75">
        <v>16</v>
      </c>
      <c r="B265" s="3" t="s">
        <v>364</v>
      </c>
      <c r="C265" s="6" t="s">
        <v>365</v>
      </c>
      <c r="D265" s="105" t="s">
        <v>1080</v>
      </c>
      <c r="E265" s="17"/>
    </row>
    <row r="266" spans="1:5" ht="24.95" customHeight="1">
      <c r="A266" s="75">
        <v>17</v>
      </c>
      <c r="B266" s="3" t="s">
        <v>366</v>
      </c>
      <c r="C266" s="99" t="s">
        <v>244</v>
      </c>
      <c r="D266" s="6">
        <v>4</v>
      </c>
      <c r="E266" s="17"/>
    </row>
    <row r="267" spans="1:5" ht="25.15" customHeight="1">
      <c r="A267" s="75">
        <v>18</v>
      </c>
      <c r="B267" s="3" t="s">
        <v>367</v>
      </c>
      <c r="C267" s="6" t="s">
        <v>368</v>
      </c>
      <c r="D267" s="105">
        <v>190</v>
      </c>
      <c r="E267" s="17"/>
    </row>
    <row r="268" spans="1:5" ht="25.15" customHeight="1">
      <c r="A268" s="75">
        <v>19</v>
      </c>
      <c r="B268" s="3" t="s">
        <v>369</v>
      </c>
      <c r="C268" s="99" t="s">
        <v>337</v>
      </c>
      <c r="D268" s="105" t="s">
        <v>1076</v>
      </c>
      <c r="E268" s="17"/>
    </row>
    <row r="269" spans="1:5" ht="25.15" customHeight="1">
      <c r="A269" s="75">
        <v>20</v>
      </c>
      <c r="B269" s="3" t="s">
        <v>250</v>
      </c>
      <c r="C269" s="6" t="s">
        <v>251</v>
      </c>
      <c r="D269" s="105" t="s">
        <v>1077</v>
      </c>
      <c r="E269" s="17"/>
    </row>
    <row r="270" spans="1:5" ht="25.15" customHeight="1">
      <c r="A270" s="24" t="s">
        <v>374</v>
      </c>
      <c r="B270" s="112" t="s">
        <v>373</v>
      </c>
      <c r="C270" s="17"/>
      <c r="D270" s="75"/>
      <c r="E270" s="17"/>
    </row>
    <row r="271" spans="1:5" ht="25.15" customHeight="1">
      <c r="A271" s="75">
        <v>1</v>
      </c>
      <c r="B271" s="3" t="s">
        <v>375</v>
      </c>
      <c r="C271" s="6"/>
      <c r="D271" s="6" t="s">
        <v>376</v>
      </c>
      <c r="E271" s="17"/>
    </row>
    <row r="272" spans="1:5" ht="114.95" customHeight="1">
      <c r="A272" s="75">
        <v>2</v>
      </c>
      <c r="B272" s="3" t="s">
        <v>377</v>
      </c>
      <c r="C272" s="6"/>
      <c r="D272" s="108" t="s">
        <v>425</v>
      </c>
      <c r="E272" s="17"/>
    </row>
    <row r="273" spans="1:5" ht="45" customHeight="1">
      <c r="A273" s="75">
        <v>3</v>
      </c>
      <c r="B273" s="3" t="s">
        <v>378</v>
      </c>
      <c r="C273" s="6" t="s">
        <v>28</v>
      </c>
      <c r="D273" s="6" t="s">
        <v>243</v>
      </c>
      <c r="E273" s="17"/>
    </row>
    <row r="274" spans="1:5" ht="45" customHeight="1">
      <c r="A274" s="75">
        <v>4</v>
      </c>
      <c r="B274" s="3" t="s">
        <v>379</v>
      </c>
      <c r="C274" s="6" t="s">
        <v>380</v>
      </c>
      <c r="D274" s="109">
        <v>1000</v>
      </c>
      <c r="E274" s="17"/>
    </row>
    <row r="275" spans="1:5" ht="25.15" customHeight="1">
      <c r="A275" s="24" t="s">
        <v>407</v>
      </c>
      <c r="B275" s="100" t="s">
        <v>37</v>
      </c>
      <c r="C275" s="6"/>
      <c r="D275" s="6"/>
      <c r="E275" s="17"/>
    </row>
    <row r="276" spans="1:5" ht="25.15" customHeight="1">
      <c r="A276" s="75">
        <v>1</v>
      </c>
      <c r="B276" s="3" t="s">
        <v>375</v>
      </c>
      <c r="C276" s="6"/>
      <c r="D276" s="6" t="s">
        <v>381</v>
      </c>
      <c r="E276" s="17"/>
    </row>
    <row r="277" spans="1:5" ht="85.15" customHeight="1">
      <c r="A277" s="75">
        <v>2</v>
      </c>
      <c r="B277" s="3" t="s">
        <v>377</v>
      </c>
      <c r="C277" s="6"/>
      <c r="D277" s="108" t="s">
        <v>404</v>
      </c>
      <c r="E277" s="17"/>
    </row>
    <row r="278" spans="1:5" ht="24.95" customHeight="1">
      <c r="A278" s="75">
        <v>3</v>
      </c>
      <c r="B278" s="3" t="s">
        <v>382</v>
      </c>
      <c r="C278" s="6" t="s">
        <v>28</v>
      </c>
      <c r="D278" s="96">
        <v>2.5</v>
      </c>
      <c r="E278" s="17"/>
    </row>
    <row r="279" spans="1:5" ht="45" customHeight="1">
      <c r="A279" s="75">
        <v>4</v>
      </c>
      <c r="B279" s="3" t="s">
        <v>383</v>
      </c>
      <c r="C279" s="6" t="s">
        <v>28</v>
      </c>
      <c r="D279" s="96" t="s">
        <v>271</v>
      </c>
      <c r="E279" s="17"/>
    </row>
    <row r="280" spans="1:5" ht="25.15" customHeight="1">
      <c r="A280" s="24" t="s">
        <v>406</v>
      </c>
      <c r="B280" s="100" t="s">
        <v>405</v>
      </c>
      <c r="C280" s="6"/>
      <c r="D280" s="110"/>
      <c r="E280" s="17"/>
    </row>
    <row r="281" spans="1:5" ht="45" customHeight="1">
      <c r="A281" s="75">
        <v>1</v>
      </c>
      <c r="B281" s="3" t="s">
        <v>375</v>
      </c>
      <c r="C281" s="9"/>
      <c r="D281" s="6" t="s">
        <v>384</v>
      </c>
      <c r="E281" s="17"/>
    </row>
    <row r="282" spans="1:5" ht="25.15" customHeight="1">
      <c r="A282" s="75">
        <v>2</v>
      </c>
      <c r="B282" s="3" t="s">
        <v>377</v>
      </c>
      <c r="C282" s="9"/>
      <c r="D282" s="6" t="s">
        <v>385</v>
      </c>
      <c r="E282" s="17"/>
    </row>
    <row r="283" spans="1:5" ht="25.15" customHeight="1">
      <c r="A283" s="75">
        <v>3</v>
      </c>
      <c r="B283" s="9" t="s">
        <v>386</v>
      </c>
      <c r="C283" s="9"/>
      <c r="D283" s="6" t="s">
        <v>387</v>
      </c>
      <c r="E283" s="17"/>
    </row>
    <row r="284" spans="1:5" ht="25.15" customHeight="1">
      <c r="A284" s="75">
        <v>4</v>
      </c>
      <c r="B284" s="9" t="s">
        <v>388</v>
      </c>
      <c r="C284" s="6" t="s">
        <v>28</v>
      </c>
      <c r="D284" s="6">
        <v>1.8</v>
      </c>
      <c r="E284" s="17"/>
    </row>
    <row r="285" spans="1:5" ht="25.15" customHeight="1">
      <c r="A285" s="75">
        <v>5</v>
      </c>
      <c r="B285" s="9" t="s">
        <v>389</v>
      </c>
      <c r="C285" s="6" t="s">
        <v>28</v>
      </c>
      <c r="D285" s="6" t="s">
        <v>155</v>
      </c>
      <c r="E285" s="17"/>
    </row>
    <row r="286" spans="1:5" ht="25.15" customHeight="1">
      <c r="A286" s="24" t="s">
        <v>409</v>
      </c>
      <c r="B286" s="91" t="s">
        <v>408</v>
      </c>
      <c r="C286" s="6"/>
      <c r="D286" s="6"/>
      <c r="E286" s="17"/>
    </row>
    <row r="287" spans="1:5" ht="25.15" customHeight="1">
      <c r="A287" s="75">
        <v>1</v>
      </c>
      <c r="B287" s="3" t="s">
        <v>390</v>
      </c>
      <c r="C287" s="6" t="s">
        <v>24</v>
      </c>
      <c r="D287" s="41" t="s">
        <v>15</v>
      </c>
      <c r="E287" s="17"/>
    </row>
    <row r="288" spans="1:5" ht="25.15" customHeight="1">
      <c r="A288" s="75">
        <v>2</v>
      </c>
      <c r="B288" s="3" t="s">
        <v>391</v>
      </c>
      <c r="C288" s="6"/>
      <c r="D288" s="6"/>
      <c r="E288" s="17"/>
    </row>
    <row r="289" spans="1:5" ht="25.15" customHeight="1">
      <c r="A289" s="75"/>
      <c r="B289" s="111" t="s">
        <v>392</v>
      </c>
      <c r="C289" s="6" t="s">
        <v>410</v>
      </c>
      <c r="D289" s="6">
        <v>90</v>
      </c>
      <c r="E289" s="17"/>
    </row>
    <row r="290" spans="1:5" ht="25.15" customHeight="1">
      <c r="A290" s="75"/>
      <c r="B290" s="111" t="s">
        <v>393</v>
      </c>
      <c r="C290" s="6" t="s">
        <v>410</v>
      </c>
      <c r="D290" s="6">
        <v>250</v>
      </c>
      <c r="E290" s="17"/>
    </row>
    <row r="291" spans="1:5" ht="45" customHeight="1">
      <c r="A291" s="75">
        <v>3</v>
      </c>
      <c r="B291" s="3" t="s">
        <v>394</v>
      </c>
      <c r="C291" s="6" t="s">
        <v>304</v>
      </c>
      <c r="D291" s="96" t="s">
        <v>395</v>
      </c>
      <c r="E291" s="17"/>
    </row>
    <row r="292" spans="1:5" ht="64.900000000000006" customHeight="1">
      <c r="A292" s="75">
        <v>4</v>
      </c>
      <c r="B292" s="3" t="s">
        <v>396</v>
      </c>
      <c r="C292" s="6"/>
      <c r="D292" s="6" t="s">
        <v>397</v>
      </c>
      <c r="E292" s="17"/>
    </row>
    <row r="293" spans="1:5" ht="85.15" customHeight="1">
      <c r="A293" s="75">
        <v>5</v>
      </c>
      <c r="B293" s="3" t="s">
        <v>398</v>
      </c>
      <c r="C293" s="9"/>
      <c r="D293" s="6" t="s">
        <v>411</v>
      </c>
      <c r="E293" s="17"/>
    </row>
    <row r="294" spans="1:5" ht="45" customHeight="1">
      <c r="A294" s="75">
        <v>6</v>
      </c>
      <c r="B294" s="3" t="s">
        <v>399</v>
      </c>
      <c r="C294" s="9"/>
      <c r="D294" s="6" t="s">
        <v>15</v>
      </c>
      <c r="E294" s="17"/>
    </row>
    <row r="295" spans="1:5" ht="25.15" customHeight="1">
      <c r="A295" s="75">
        <v>7</v>
      </c>
      <c r="B295" s="3" t="s">
        <v>400</v>
      </c>
      <c r="C295" s="6" t="s">
        <v>249</v>
      </c>
      <c r="D295" s="6" t="s">
        <v>15</v>
      </c>
      <c r="E295" s="17"/>
    </row>
    <row r="296" spans="1:5" ht="25.15" customHeight="1">
      <c r="A296" s="24" t="s">
        <v>414</v>
      </c>
      <c r="B296" s="100" t="s">
        <v>415</v>
      </c>
      <c r="C296" s="6"/>
      <c r="D296" s="8"/>
      <c r="E296" s="17"/>
    </row>
    <row r="297" spans="1:5" ht="24.95" customHeight="1">
      <c r="A297" s="75">
        <v>1</v>
      </c>
      <c r="B297" s="3" t="s">
        <v>401</v>
      </c>
      <c r="C297" s="6"/>
      <c r="D297" s="6" t="s">
        <v>412</v>
      </c>
      <c r="E297" s="17"/>
    </row>
    <row r="298" spans="1:5" ht="24.95" customHeight="1">
      <c r="A298" s="75">
        <v>2</v>
      </c>
      <c r="B298" s="3" t="s">
        <v>402</v>
      </c>
      <c r="C298" s="6"/>
      <c r="D298" s="6" t="s">
        <v>413</v>
      </c>
      <c r="E298" s="17"/>
    </row>
    <row r="299" spans="1:5" ht="25.15" customHeight="1">
      <c r="A299" s="75">
        <v>3</v>
      </c>
      <c r="B299" s="3" t="s">
        <v>403</v>
      </c>
      <c r="C299" s="6"/>
      <c r="D299" s="6" t="s">
        <v>15</v>
      </c>
      <c r="E299" s="17"/>
    </row>
    <row r="300" spans="1:5" ht="150" customHeight="1">
      <c r="A300" s="24" t="s">
        <v>1048</v>
      </c>
      <c r="B300" s="100" t="s">
        <v>1046</v>
      </c>
      <c r="C300" s="6"/>
      <c r="D300" s="6"/>
      <c r="E300" s="17"/>
    </row>
    <row r="301" spans="1:5" ht="23.25" customHeight="1">
      <c r="A301" s="75"/>
      <c r="B301" s="3" t="s">
        <v>1047</v>
      </c>
      <c r="C301" s="6"/>
      <c r="D301" s="6" t="s">
        <v>186</v>
      </c>
      <c r="E301" s="17"/>
    </row>
    <row r="302" spans="1:5" ht="23.25" customHeight="1">
      <c r="A302" s="75"/>
      <c r="B302" s="3" t="s">
        <v>1049</v>
      </c>
      <c r="C302" s="6"/>
      <c r="D302" s="6" t="s">
        <v>186</v>
      </c>
      <c r="E302" s="17"/>
    </row>
    <row r="303" spans="1:5" ht="23.25" customHeight="1">
      <c r="A303" s="75"/>
      <c r="B303" s="3" t="s">
        <v>1050</v>
      </c>
      <c r="C303" s="6"/>
      <c r="D303" s="6" t="s">
        <v>186</v>
      </c>
      <c r="E303" s="17"/>
    </row>
    <row r="304" spans="1:5" ht="23.25" customHeight="1">
      <c r="A304" s="75"/>
      <c r="B304" s="3" t="s">
        <v>1051</v>
      </c>
      <c r="C304" s="6"/>
      <c r="D304" s="6" t="s">
        <v>186</v>
      </c>
      <c r="E304" s="17"/>
    </row>
    <row r="305" spans="1:5" ht="25.15" customHeight="1">
      <c r="A305" s="75"/>
      <c r="B305" s="3" t="s">
        <v>1052</v>
      </c>
      <c r="C305" s="6"/>
      <c r="D305" s="6" t="s">
        <v>186</v>
      </c>
      <c r="E305" s="17"/>
    </row>
    <row r="306" spans="1:5" ht="45" customHeight="1">
      <c r="A306" s="75"/>
      <c r="B306" s="3" t="s">
        <v>1053</v>
      </c>
      <c r="C306" s="6"/>
      <c r="D306" s="6" t="s">
        <v>186</v>
      </c>
      <c r="E306" s="17"/>
    </row>
    <row r="307" spans="1:5" ht="25.15" customHeight="1">
      <c r="A307" s="75"/>
      <c r="B307" s="3" t="s">
        <v>1054</v>
      </c>
      <c r="C307" s="6"/>
      <c r="D307" s="6" t="s">
        <v>186</v>
      </c>
      <c r="E307" s="17"/>
    </row>
    <row r="308" spans="1:5" ht="25.15" customHeight="1">
      <c r="A308" s="75"/>
      <c r="B308" s="3" t="s">
        <v>1055</v>
      </c>
      <c r="C308" s="6"/>
      <c r="D308" s="6" t="s">
        <v>186</v>
      </c>
      <c r="E308" s="17"/>
    </row>
    <row r="309" spans="1:5" ht="25.15" customHeight="1">
      <c r="A309" s="75"/>
      <c r="B309" s="3" t="s">
        <v>1056</v>
      </c>
      <c r="C309" s="6"/>
      <c r="D309" s="6" t="s">
        <v>186</v>
      </c>
      <c r="E309" s="17"/>
    </row>
    <row r="310" spans="1:5" ht="25.15" customHeight="1">
      <c r="A310" s="75"/>
      <c r="B310" s="3" t="s">
        <v>1057</v>
      </c>
      <c r="C310" s="6"/>
      <c r="D310" s="6" t="s">
        <v>186</v>
      </c>
      <c r="E310" s="17"/>
    </row>
    <row r="311" spans="1:5" ht="25.15" customHeight="1">
      <c r="A311" s="75"/>
      <c r="B311" s="3" t="s">
        <v>1058</v>
      </c>
      <c r="C311" s="6"/>
      <c r="D311" s="6" t="s">
        <v>186</v>
      </c>
      <c r="E311" s="17"/>
    </row>
    <row r="312" spans="1:5" ht="25.15" customHeight="1">
      <c r="A312" s="75"/>
      <c r="B312" s="3" t="s">
        <v>1059</v>
      </c>
      <c r="C312" s="6"/>
      <c r="D312" s="6" t="s">
        <v>186</v>
      </c>
      <c r="E312" s="17"/>
    </row>
    <row r="313" spans="1:5" ht="45" customHeight="1">
      <c r="A313" s="75"/>
      <c r="B313" s="3" t="s">
        <v>1060</v>
      </c>
      <c r="C313" s="6"/>
      <c r="D313" s="6" t="s">
        <v>186</v>
      </c>
      <c r="E313" s="17"/>
    </row>
    <row r="314" spans="1:5" ht="45" customHeight="1">
      <c r="A314" s="75"/>
      <c r="B314" s="3" t="s">
        <v>1061</v>
      </c>
      <c r="C314" s="6"/>
      <c r="D314" s="6" t="s">
        <v>186</v>
      </c>
      <c r="E314" s="17"/>
    </row>
    <row r="315" spans="1:5" ht="65.099999999999994" customHeight="1">
      <c r="A315" s="75"/>
      <c r="B315" s="3" t="s">
        <v>1062</v>
      </c>
      <c r="C315" s="6"/>
      <c r="D315" s="6" t="s">
        <v>186</v>
      </c>
      <c r="E315" s="17"/>
    </row>
    <row r="316" spans="1:5" ht="45" customHeight="1">
      <c r="A316" s="75"/>
      <c r="B316" s="3" t="s">
        <v>1063</v>
      </c>
      <c r="C316" s="6"/>
      <c r="D316" s="6" t="s">
        <v>186</v>
      </c>
      <c r="E316" s="17"/>
    </row>
    <row r="317" spans="1:5" ht="24.95" customHeight="1">
      <c r="A317" s="75"/>
      <c r="B317" s="3" t="s">
        <v>1064</v>
      </c>
      <c r="C317" s="6"/>
      <c r="D317" s="6" t="s">
        <v>186</v>
      </c>
      <c r="E317" s="17"/>
    </row>
    <row r="318" spans="1:5" ht="45" customHeight="1">
      <c r="A318" s="75"/>
      <c r="B318" s="107" t="s">
        <v>1065</v>
      </c>
      <c r="C318" s="6"/>
      <c r="D318" s="6" t="s">
        <v>186</v>
      </c>
      <c r="E318" s="17"/>
    </row>
    <row r="319" spans="1:5" ht="25.15" customHeight="1">
      <c r="A319" s="18" t="s">
        <v>36</v>
      </c>
      <c r="B319" s="200" t="str">
        <f>+'Danh mục vật tư'!B34</f>
        <v>Dây AC 150/19 XLPE4.3/HDPE</v>
      </c>
      <c r="C319" s="17"/>
      <c r="D319" s="75"/>
      <c r="E319" s="17"/>
    </row>
    <row r="320" spans="1:5" ht="25.15" customHeight="1">
      <c r="A320" s="75">
        <v>1</v>
      </c>
      <c r="B320" s="9" t="s">
        <v>14</v>
      </c>
      <c r="C320" s="6"/>
      <c r="D320" s="6" t="s">
        <v>15</v>
      </c>
      <c r="E320" s="17"/>
    </row>
    <row r="321" spans="1:5" ht="25.15" customHeight="1">
      <c r="A321" s="75">
        <v>2</v>
      </c>
      <c r="B321" s="17" t="s">
        <v>342</v>
      </c>
      <c r="C321" s="17"/>
      <c r="D321" s="6" t="s">
        <v>15</v>
      </c>
      <c r="E321" s="17"/>
    </row>
    <row r="322" spans="1:5" ht="45" customHeight="1">
      <c r="A322" s="75">
        <v>3</v>
      </c>
      <c r="B322" s="3" t="s">
        <v>343</v>
      </c>
      <c r="C322" s="106"/>
      <c r="D322" s="8" t="s">
        <v>345</v>
      </c>
      <c r="E322" s="17"/>
    </row>
    <row r="323" spans="1:5" ht="25.15" customHeight="1">
      <c r="A323" s="75">
        <v>4</v>
      </c>
      <c r="B323" s="63" t="s">
        <v>344</v>
      </c>
      <c r="C323" s="8" t="s">
        <v>51</v>
      </c>
      <c r="D323" s="96" t="s">
        <v>1069</v>
      </c>
      <c r="E323" s="17"/>
    </row>
    <row r="324" spans="1:5" ht="25.15" customHeight="1">
      <c r="A324" s="24" t="s">
        <v>346</v>
      </c>
      <c r="B324" s="112" t="s">
        <v>347</v>
      </c>
      <c r="C324" s="17"/>
      <c r="D324" s="75"/>
      <c r="E324" s="17"/>
    </row>
    <row r="325" spans="1:5" ht="25.15" customHeight="1">
      <c r="A325" s="75">
        <v>1</v>
      </c>
      <c r="B325" s="3" t="s">
        <v>348</v>
      </c>
      <c r="C325" s="6"/>
      <c r="D325" s="6" t="s">
        <v>349</v>
      </c>
      <c r="E325" s="17"/>
    </row>
    <row r="326" spans="1:5" ht="45" customHeight="1">
      <c r="A326" s="75">
        <v>2</v>
      </c>
      <c r="B326" s="3" t="s">
        <v>350</v>
      </c>
      <c r="C326" s="6" t="s">
        <v>275</v>
      </c>
      <c r="D326" s="96" t="s">
        <v>1090</v>
      </c>
      <c r="E326" s="17"/>
    </row>
    <row r="327" spans="1:5" ht="25.15" customHeight="1">
      <c r="A327" s="75">
        <v>3</v>
      </c>
      <c r="B327" s="3" t="s">
        <v>351</v>
      </c>
      <c r="C327" s="6" t="s">
        <v>372</v>
      </c>
      <c r="D327" s="6" t="s">
        <v>371</v>
      </c>
      <c r="E327" s="17"/>
    </row>
    <row r="328" spans="1:5" ht="25.15" customHeight="1">
      <c r="A328" s="75">
        <v>4</v>
      </c>
      <c r="B328" s="3" t="s">
        <v>352</v>
      </c>
      <c r="C328" s="6"/>
      <c r="D328" s="6"/>
      <c r="E328" s="17"/>
    </row>
    <row r="329" spans="1:5" ht="25.15" customHeight="1">
      <c r="A329" s="75"/>
      <c r="B329" s="107" t="s">
        <v>418</v>
      </c>
      <c r="C329" s="96"/>
      <c r="D329" s="96">
        <v>2</v>
      </c>
      <c r="E329" s="17"/>
    </row>
    <row r="330" spans="1:5" ht="25.15" customHeight="1">
      <c r="A330" s="75"/>
      <c r="B330" s="107" t="s">
        <v>416</v>
      </c>
      <c r="C330" s="96"/>
      <c r="D330" s="104" t="s">
        <v>1081</v>
      </c>
      <c r="E330" s="17"/>
    </row>
    <row r="331" spans="1:5" ht="25.15" customHeight="1">
      <c r="A331" s="75"/>
      <c r="B331" s="107" t="s">
        <v>419</v>
      </c>
      <c r="C331" s="96"/>
      <c r="D331" s="104" t="s">
        <v>420</v>
      </c>
      <c r="E331" s="17"/>
    </row>
    <row r="332" spans="1:5" ht="25.15" customHeight="1">
      <c r="A332" s="75"/>
      <c r="B332" s="107" t="s">
        <v>417</v>
      </c>
      <c r="C332" s="96"/>
      <c r="D332" s="201" t="s">
        <v>330</v>
      </c>
      <c r="E332" s="17"/>
    </row>
    <row r="333" spans="1:5" ht="42.75" customHeight="1">
      <c r="A333" s="75">
        <v>5</v>
      </c>
      <c r="B333" s="3" t="s">
        <v>353</v>
      </c>
      <c r="C333" s="6"/>
      <c r="D333" s="6" t="s">
        <v>186</v>
      </c>
      <c r="E333" s="17"/>
    </row>
    <row r="334" spans="1:5" ht="25.15" customHeight="1">
      <c r="A334" s="75">
        <v>6</v>
      </c>
      <c r="B334" s="3" t="s">
        <v>354</v>
      </c>
      <c r="C334" s="6"/>
      <c r="D334" s="6" t="s">
        <v>15</v>
      </c>
      <c r="E334" s="17"/>
    </row>
    <row r="335" spans="1:5" ht="25.15" customHeight="1">
      <c r="A335" s="75">
        <v>7</v>
      </c>
      <c r="B335" s="3" t="s">
        <v>355</v>
      </c>
      <c r="C335" s="6" t="s">
        <v>28</v>
      </c>
      <c r="D335" s="96" t="s">
        <v>1091</v>
      </c>
      <c r="E335" s="17"/>
    </row>
    <row r="336" spans="1:5" ht="45" customHeight="1">
      <c r="A336" s="75">
        <v>8</v>
      </c>
      <c r="B336" s="3" t="s">
        <v>356</v>
      </c>
      <c r="C336" s="6" t="s">
        <v>28</v>
      </c>
      <c r="D336" s="96" t="s">
        <v>423</v>
      </c>
      <c r="E336" s="17"/>
    </row>
    <row r="337" spans="1:5" ht="25.15" customHeight="1">
      <c r="A337" s="75">
        <v>9</v>
      </c>
      <c r="B337" s="3" t="s">
        <v>357</v>
      </c>
      <c r="C337" s="6" t="s">
        <v>28</v>
      </c>
      <c r="D337" s="96" t="s">
        <v>1073</v>
      </c>
      <c r="E337" s="17"/>
    </row>
    <row r="338" spans="1:5" ht="45" customHeight="1">
      <c r="A338" s="75">
        <v>10</v>
      </c>
      <c r="B338" s="3" t="s">
        <v>358</v>
      </c>
      <c r="C338" s="6" t="s">
        <v>28</v>
      </c>
      <c r="D338" s="96" t="s">
        <v>1079</v>
      </c>
      <c r="E338" s="17"/>
    </row>
    <row r="339" spans="1:5" ht="25.15" customHeight="1">
      <c r="A339" s="75">
        <v>11</v>
      </c>
      <c r="B339" s="3" t="s">
        <v>359</v>
      </c>
      <c r="C339" s="6" t="s">
        <v>275</v>
      </c>
      <c r="D339" s="96" t="s">
        <v>1092</v>
      </c>
      <c r="E339" s="17"/>
    </row>
    <row r="340" spans="1:5" ht="25.15" customHeight="1">
      <c r="A340" s="75">
        <v>12</v>
      </c>
      <c r="B340" s="3" t="s">
        <v>360</v>
      </c>
      <c r="C340" s="6" t="s">
        <v>275</v>
      </c>
      <c r="D340" s="96" t="s">
        <v>1075</v>
      </c>
      <c r="E340" s="17"/>
    </row>
    <row r="341" spans="1:5" ht="24.95" customHeight="1">
      <c r="A341" s="75">
        <v>13</v>
      </c>
      <c r="B341" s="3" t="s">
        <v>361</v>
      </c>
      <c r="C341" s="6" t="s">
        <v>329</v>
      </c>
      <c r="D341" s="105">
        <v>170</v>
      </c>
      <c r="E341" s="17"/>
    </row>
    <row r="342" spans="1:5" ht="45" customHeight="1">
      <c r="A342" s="75">
        <v>14</v>
      </c>
      <c r="B342" s="3" t="s">
        <v>362</v>
      </c>
      <c r="C342" s="6" t="s">
        <v>244</v>
      </c>
      <c r="D342" s="105">
        <v>1.6</v>
      </c>
      <c r="E342" s="17"/>
    </row>
    <row r="343" spans="1:5" ht="25.15" customHeight="1">
      <c r="A343" s="75">
        <v>15</v>
      </c>
      <c r="B343" s="3" t="s">
        <v>363</v>
      </c>
      <c r="C343" s="6" t="s">
        <v>329</v>
      </c>
      <c r="D343" s="199">
        <v>1313</v>
      </c>
      <c r="E343" s="17"/>
    </row>
    <row r="344" spans="1:5" ht="25.15" customHeight="1">
      <c r="A344" s="75">
        <v>16</v>
      </c>
      <c r="B344" s="3" t="s">
        <v>364</v>
      </c>
      <c r="C344" s="6" t="s">
        <v>365</v>
      </c>
      <c r="D344" s="105" t="s">
        <v>1080</v>
      </c>
      <c r="E344" s="17"/>
    </row>
    <row r="345" spans="1:5" ht="24.95" customHeight="1">
      <c r="A345" s="75">
        <v>17</v>
      </c>
      <c r="B345" s="3" t="s">
        <v>366</v>
      </c>
      <c r="C345" s="99" t="s">
        <v>244</v>
      </c>
      <c r="D345" s="6">
        <v>4</v>
      </c>
      <c r="E345" s="17"/>
    </row>
    <row r="346" spans="1:5" ht="25.15" customHeight="1">
      <c r="A346" s="75">
        <v>18</v>
      </c>
      <c r="B346" s="3" t="s">
        <v>367</v>
      </c>
      <c r="C346" s="6" t="s">
        <v>368</v>
      </c>
      <c r="D346" s="105">
        <v>190</v>
      </c>
      <c r="E346" s="17"/>
    </row>
    <row r="347" spans="1:5" ht="25.15" customHeight="1">
      <c r="A347" s="75">
        <v>19</v>
      </c>
      <c r="B347" s="3" t="s">
        <v>369</v>
      </c>
      <c r="C347" s="99" t="s">
        <v>337</v>
      </c>
      <c r="D347" s="105" t="s">
        <v>1093</v>
      </c>
      <c r="E347" s="17"/>
    </row>
    <row r="348" spans="1:5" ht="25.15" customHeight="1">
      <c r="A348" s="75">
        <v>20</v>
      </c>
      <c r="B348" s="3" t="s">
        <v>250</v>
      </c>
      <c r="C348" s="6" t="s">
        <v>251</v>
      </c>
      <c r="D348" s="105" t="s">
        <v>1094</v>
      </c>
      <c r="E348" s="17"/>
    </row>
    <row r="349" spans="1:5" ht="25.15" customHeight="1">
      <c r="A349" s="24" t="s">
        <v>374</v>
      </c>
      <c r="B349" s="112" t="s">
        <v>373</v>
      </c>
      <c r="C349" s="17"/>
      <c r="D349" s="75"/>
      <c r="E349" s="17"/>
    </row>
    <row r="350" spans="1:5" ht="25.15" customHeight="1">
      <c r="A350" s="75">
        <v>1</v>
      </c>
      <c r="B350" s="3" t="s">
        <v>375</v>
      </c>
      <c r="C350" s="6"/>
      <c r="D350" s="6" t="s">
        <v>376</v>
      </c>
      <c r="E350" s="17"/>
    </row>
    <row r="351" spans="1:5" ht="114.95" customHeight="1">
      <c r="A351" s="75">
        <v>2</v>
      </c>
      <c r="B351" s="3" t="s">
        <v>377</v>
      </c>
      <c r="C351" s="6"/>
      <c r="D351" s="108" t="s">
        <v>425</v>
      </c>
      <c r="E351" s="17"/>
    </row>
    <row r="352" spans="1:5" ht="45" customHeight="1">
      <c r="A352" s="75">
        <v>3</v>
      </c>
      <c r="B352" s="3" t="s">
        <v>378</v>
      </c>
      <c r="C352" s="6" t="s">
        <v>28</v>
      </c>
      <c r="D352" s="6" t="s">
        <v>243</v>
      </c>
      <c r="E352" s="17"/>
    </row>
    <row r="353" spans="1:5" ht="45" customHeight="1">
      <c r="A353" s="75">
        <v>4</v>
      </c>
      <c r="B353" s="3" t="s">
        <v>379</v>
      </c>
      <c r="C353" s="6" t="s">
        <v>380</v>
      </c>
      <c r="D353" s="109">
        <v>1000</v>
      </c>
      <c r="E353" s="17"/>
    </row>
    <row r="354" spans="1:5" ht="25.15" customHeight="1">
      <c r="A354" s="24" t="s">
        <v>407</v>
      </c>
      <c r="B354" s="100" t="s">
        <v>37</v>
      </c>
      <c r="C354" s="6"/>
      <c r="D354" s="6"/>
      <c r="E354" s="17"/>
    </row>
    <row r="355" spans="1:5" ht="25.15" customHeight="1">
      <c r="A355" s="75">
        <v>1</v>
      </c>
      <c r="B355" s="3" t="s">
        <v>375</v>
      </c>
      <c r="C355" s="6"/>
      <c r="D355" s="6" t="s">
        <v>381</v>
      </c>
      <c r="E355" s="17"/>
    </row>
    <row r="356" spans="1:5" ht="85.15" customHeight="1">
      <c r="A356" s="75">
        <v>2</v>
      </c>
      <c r="B356" s="3" t="s">
        <v>377</v>
      </c>
      <c r="C356" s="6"/>
      <c r="D356" s="108" t="s">
        <v>404</v>
      </c>
      <c r="E356" s="17"/>
    </row>
    <row r="357" spans="1:5" ht="24.95" customHeight="1">
      <c r="A357" s="75">
        <v>3</v>
      </c>
      <c r="B357" s="3" t="s">
        <v>382</v>
      </c>
      <c r="C357" s="6" t="s">
        <v>28</v>
      </c>
      <c r="D357" s="96">
        <v>4.3</v>
      </c>
      <c r="E357" s="17"/>
    </row>
    <row r="358" spans="1:5" ht="45" customHeight="1">
      <c r="A358" s="75">
        <v>4</v>
      </c>
      <c r="B358" s="3" t="s">
        <v>383</v>
      </c>
      <c r="C358" s="6" t="s">
        <v>28</v>
      </c>
      <c r="D358" s="96" t="s">
        <v>426</v>
      </c>
      <c r="E358" s="17"/>
    </row>
    <row r="359" spans="1:5" ht="25.15" customHeight="1">
      <c r="A359" s="24" t="s">
        <v>406</v>
      </c>
      <c r="B359" s="100" t="s">
        <v>405</v>
      </c>
      <c r="C359" s="6"/>
      <c r="D359" s="110"/>
      <c r="E359" s="17"/>
    </row>
    <row r="360" spans="1:5" ht="45" customHeight="1">
      <c r="A360" s="75">
        <v>1</v>
      </c>
      <c r="B360" s="3" t="s">
        <v>375</v>
      </c>
      <c r="C360" s="9"/>
      <c r="D360" s="6" t="s">
        <v>384</v>
      </c>
      <c r="E360" s="17"/>
    </row>
    <row r="361" spans="1:5" ht="25.15" customHeight="1">
      <c r="A361" s="75">
        <v>2</v>
      </c>
      <c r="B361" s="3" t="s">
        <v>377</v>
      </c>
      <c r="C361" s="9"/>
      <c r="D361" s="6" t="s">
        <v>385</v>
      </c>
      <c r="E361" s="17"/>
    </row>
    <row r="362" spans="1:5" ht="25.15" customHeight="1">
      <c r="A362" s="75">
        <v>3</v>
      </c>
      <c r="B362" s="9" t="s">
        <v>386</v>
      </c>
      <c r="C362" s="9"/>
      <c r="D362" s="6" t="s">
        <v>387</v>
      </c>
      <c r="E362" s="17"/>
    </row>
    <row r="363" spans="1:5" ht="25.15" customHeight="1">
      <c r="A363" s="75">
        <v>4</v>
      </c>
      <c r="B363" s="9" t="s">
        <v>388</v>
      </c>
      <c r="C363" s="6" t="s">
        <v>28</v>
      </c>
      <c r="D363" s="6">
        <v>1.8</v>
      </c>
      <c r="E363" s="17"/>
    </row>
    <row r="364" spans="1:5" ht="25.15" customHeight="1">
      <c r="A364" s="75">
        <v>5</v>
      </c>
      <c r="B364" s="9" t="s">
        <v>389</v>
      </c>
      <c r="C364" s="6" t="s">
        <v>28</v>
      </c>
      <c r="D364" s="6" t="s">
        <v>155</v>
      </c>
      <c r="E364" s="17"/>
    </row>
    <row r="365" spans="1:5" ht="25.15" customHeight="1">
      <c r="A365" s="24" t="s">
        <v>409</v>
      </c>
      <c r="B365" s="91" t="s">
        <v>408</v>
      </c>
      <c r="C365" s="6"/>
      <c r="D365" s="6"/>
      <c r="E365" s="17"/>
    </row>
    <row r="366" spans="1:5" ht="25.15" customHeight="1">
      <c r="A366" s="75">
        <v>1</v>
      </c>
      <c r="B366" s="3" t="s">
        <v>390</v>
      </c>
      <c r="C366" s="6" t="s">
        <v>24</v>
      </c>
      <c r="D366" s="41" t="s">
        <v>15</v>
      </c>
      <c r="E366" s="17"/>
    </row>
    <row r="367" spans="1:5" ht="25.15" customHeight="1">
      <c r="A367" s="75">
        <v>2</v>
      </c>
      <c r="B367" s="3" t="s">
        <v>391</v>
      </c>
      <c r="C367" s="6"/>
      <c r="D367" s="6"/>
      <c r="E367" s="17"/>
    </row>
    <row r="368" spans="1:5" ht="25.15" customHeight="1">
      <c r="A368" s="75"/>
      <c r="B368" s="111" t="s">
        <v>392</v>
      </c>
      <c r="C368" s="6" t="s">
        <v>410</v>
      </c>
      <c r="D368" s="6">
        <v>90</v>
      </c>
      <c r="E368" s="17"/>
    </row>
    <row r="369" spans="1:5" ht="25.15" customHeight="1">
      <c r="A369" s="75"/>
      <c r="B369" s="111" t="s">
        <v>393</v>
      </c>
      <c r="C369" s="6" t="s">
        <v>410</v>
      </c>
      <c r="D369" s="6">
        <v>250</v>
      </c>
      <c r="E369" s="17"/>
    </row>
    <row r="370" spans="1:5" ht="45" customHeight="1">
      <c r="A370" s="75">
        <v>3</v>
      </c>
      <c r="B370" s="3" t="s">
        <v>394</v>
      </c>
      <c r="C370" s="6" t="s">
        <v>304</v>
      </c>
      <c r="D370" s="96" t="s">
        <v>427</v>
      </c>
      <c r="E370" s="17"/>
    </row>
    <row r="371" spans="1:5" ht="64.900000000000006" customHeight="1">
      <c r="A371" s="75">
        <v>4</v>
      </c>
      <c r="B371" s="3" t="s">
        <v>396</v>
      </c>
      <c r="C371" s="6"/>
      <c r="D371" s="6" t="s">
        <v>397</v>
      </c>
      <c r="E371" s="17"/>
    </row>
    <row r="372" spans="1:5" ht="85.15" customHeight="1">
      <c r="A372" s="75">
        <v>5</v>
      </c>
      <c r="B372" s="3" t="s">
        <v>398</v>
      </c>
      <c r="C372" s="9"/>
      <c r="D372" s="6" t="s">
        <v>411</v>
      </c>
      <c r="E372" s="17"/>
    </row>
    <row r="373" spans="1:5" ht="45" customHeight="1">
      <c r="A373" s="75">
        <v>6</v>
      </c>
      <c r="B373" s="3" t="s">
        <v>399</v>
      </c>
      <c r="C373" s="9"/>
      <c r="D373" s="6" t="s">
        <v>15</v>
      </c>
      <c r="E373" s="17"/>
    </row>
    <row r="374" spans="1:5" ht="25.15" customHeight="1">
      <c r="A374" s="75">
        <v>7</v>
      </c>
      <c r="B374" s="3" t="s">
        <v>400</v>
      </c>
      <c r="C374" s="6" t="s">
        <v>249</v>
      </c>
      <c r="D374" s="6" t="s">
        <v>15</v>
      </c>
      <c r="E374" s="17"/>
    </row>
    <row r="375" spans="1:5" ht="25.15" customHeight="1">
      <c r="A375" s="24" t="s">
        <v>414</v>
      </c>
      <c r="B375" s="100" t="s">
        <v>415</v>
      </c>
      <c r="C375" s="6"/>
      <c r="D375" s="8"/>
      <c r="E375" s="17"/>
    </row>
    <row r="376" spans="1:5" ht="24.95" customHeight="1">
      <c r="A376" s="75">
        <v>1</v>
      </c>
      <c r="B376" s="3" t="s">
        <v>401</v>
      </c>
      <c r="C376" s="6"/>
      <c r="D376" s="6" t="s">
        <v>412</v>
      </c>
      <c r="E376" s="17"/>
    </row>
    <row r="377" spans="1:5" ht="24.95" customHeight="1">
      <c r="A377" s="75">
        <v>2</v>
      </c>
      <c r="B377" s="3" t="s">
        <v>402</v>
      </c>
      <c r="C377" s="6"/>
      <c r="D377" s="6" t="s">
        <v>413</v>
      </c>
      <c r="E377" s="17"/>
    </row>
    <row r="378" spans="1:5" ht="25.15" customHeight="1">
      <c r="A378" s="75">
        <v>3</v>
      </c>
      <c r="B378" s="3" t="s">
        <v>403</v>
      </c>
      <c r="C378" s="6"/>
      <c r="D378" s="6" t="s">
        <v>15</v>
      </c>
      <c r="E378" s="17"/>
    </row>
    <row r="379" spans="1:5" ht="155.1" customHeight="1">
      <c r="A379" s="24" t="s">
        <v>1048</v>
      </c>
      <c r="B379" s="100" t="s">
        <v>1046</v>
      </c>
      <c r="C379" s="6"/>
      <c r="D379" s="6"/>
      <c r="E379" s="17"/>
    </row>
    <row r="380" spans="1:5" ht="25.15" customHeight="1">
      <c r="A380" s="75"/>
      <c r="B380" s="3" t="s">
        <v>1047</v>
      </c>
      <c r="C380" s="6"/>
      <c r="D380" s="6" t="s">
        <v>186</v>
      </c>
      <c r="E380" s="17"/>
    </row>
    <row r="381" spans="1:5" ht="25.15" customHeight="1">
      <c r="A381" s="75"/>
      <c r="B381" s="3" t="s">
        <v>1049</v>
      </c>
      <c r="C381" s="6"/>
      <c r="D381" s="6" t="s">
        <v>186</v>
      </c>
      <c r="E381" s="17"/>
    </row>
    <row r="382" spans="1:5" ht="25.15" customHeight="1">
      <c r="A382" s="75"/>
      <c r="B382" s="3" t="s">
        <v>1050</v>
      </c>
      <c r="C382" s="6"/>
      <c r="D382" s="6" t="s">
        <v>186</v>
      </c>
      <c r="E382" s="17"/>
    </row>
    <row r="383" spans="1:5" ht="25.15" customHeight="1">
      <c r="A383" s="75"/>
      <c r="B383" s="3" t="s">
        <v>1051</v>
      </c>
      <c r="C383" s="6"/>
      <c r="D383" s="6" t="s">
        <v>186</v>
      </c>
      <c r="E383" s="17"/>
    </row>
    <row r="384" spans="1:5" ht="25.15" customHeight="1">
      <c r="A384" s="75"/>
      <c r="B384" s="3" t="s">
        <v>1052</v>
      </c>
      <c r="C384" s="6"/>
      <c r="D384" s="6" t="s">
        <v>186</v>
      </c>
      <c r="E384" s="17"/>
    </row>
    <row r="385" spans="1:5" ht="45" customHeight="1">
      <c r="A385" s="75"/>
      <c r="B385" s="3" t="s">
        <v>1053</v>
      </c>
      <c r="C385" s="6"/>
      <c r="D385" s="6" t="s">
        <v>186</v>
      </c>
      <c r="E385" s="17"/>
    </row>
    <row r="386" spans="1:5" ht="25.15" customHeight="1">
      <c r="A386" s="75"/>
      <c r="B386" s="3" t="s">
        <v>1054</v>
      </c>
      <c r="C386" s="6"/>
      <c r="D386" s="6" t="s">
        <v>186</v>
      </c>
      <c r="E386" s="17"/>
    </row>
    <row r="387" spans="1:5" ht="25.15" customHeight="1">
      <c r="A387" s="75"/>
      <c r="B387" s="3" t="s">
        <v>1055</v>
      </c>
      <c r="C387" s="6"/>
      <c r="D387" s="6" t="s">
        <v>186</v>
      </c>
      <c r="E387" s="17"/>
    </row>
    <row r="388" spans="1:5" ht="25.15" customHeight="1">
      <c r="A388" s="75"/>
      <c r="B388" s="3" t="s">
        <v>1056</v>
      </c>
      <c r="C388" s="6"/>
      <c r="D388" s="6" t="s">
        <v>186</v>
      </c>
      <c r="E388" s="17"/>
    </row>
    <row r="389" spans="1:5" ht="25.15" customHeight="1">
      <c r="A389" s="75"/>
      <c r="B389" s="3" t="s">
        <v>1057</v>
      </c>
      <c r="C389" s="6"/>
      <c r="D389" s="6" t="s">
        <v>186</v>
      </c>
      <c r="E389" s="17"/>
    </row>
    <row r="390" spans="1:5" ht="25.15" customHeight="1">
      <c r="A390" s="75"/>
      <c r="B390" s="3" t="s">
        <v>1058</v>
      </c>
      <c r="C390" s="6"/>
      <c r="D390" s="6" t="s">
        <v>186</v>
      </c>
      <c r="E390" s="17"/>
    </row>
    <row r="391" spans="1:5" ht="25.15" customHeight="1">
      <c r="A391" s="75"/>
      <c r="B391" s="3" t="s">
        <v>1059</v>
      </c>
      <c r="C391" s="6"/>
      <c r="D391" s="6" t="s">
        <v>186</v>
      </c>
      <c r="E391" s="17"/>
    </row>
    <row r="392" spans="1:5" ht="45" customHeight="1">
      <c r="A392" s="75"/>
      <c r="B392" s="3" t="s">
        <v>1060</v>
      </c>
      <c r="C392" s="6"/>
      <c r="D392" s="6" t="s">
        <v>186</v>
      </c>
      <c r="E392" s="17"/>
    </row>
    <row r="393" spans="1:5" ht="45" customHeight="1">
      <c r="A393" s="75"/>
      <c r="B393" s="3" t="s">
        <v>1061</v>
      </c>
      <c r="C393" s="6"/>
      <c r="D393" s="6" t="s">
        <v>186</v>
      </c>
      <c r="E393" s="17"/>
    </row>
    <row r="394" spans="1:5" ht="65.099999999999994" customHeight="1">
      <c r="A394" s="75"/>
      <c r="B394" s="3" t="s">
        <v>1062</v>
      </c>
      <c r="C394" s="6"/>
      <c r="D394" s="6" t="s">
        <v>186</v>
      </c>
      <c r="E394" s="17"/>
    </row>
    <row r="395" spans="1:5" ht="45" customHeight="1">
      <c r="A395" s="75"/>
      <c r="B395" s="3" t="s">
        <v>1063</v>
      </c>
      <c r="C395" s="6"/>
      <c r="D395" s="6" t="s">
        <v>186</v>
      </c>
      <c r="E395" s="17"/>
    </row>
    <row r="396" spans="1:5" ht="24.95" customHeight="1">
      <c r="A396" s="75"/>
      <c r="B396" s="3" t="s">
        <v>1064</v>
      </c>
      <c r="C396" s="6"/>
      <c r="D396" s="6" t="s">
        <v>186</v>
      </c>
      <c r="E396" s="17"/>
    </row>
    <row r="397" spans="1:5" ht="45" customHeight="1">
      <c r="A397" s="75"/>
      <c r="B397" s="107" t="s">
        <v>1067</v>
      </c>
      <c r="C397" s="6"/>
      <c r="D397" s="6" t="s">
        <v>186</v>
      </c>
      <c r="E397" s="17"/>
    </row>
    <row r="398" spans="1:5" ht="25.15" customHeight="1">
      <c r="A398" s="18" t="s">
        <v>38</v>
      </c>
      <c r="B398" s="19" t="str">
        <f>+'Danh mục vật tư'!B35</f>
        <v>Dây AC 185/24 XLPE2.5/HDPE</v>
      </c>
      <c r="C398" s="17"/>
      <c r="D398" s="75"/>
      <c r="E398" s="17"/>
    </row>
    <row r="399" spans="1:5" ht="25.15" customHeight="1">
      <c r="A399" s="75">
        <v>1</v>
      </c>
      <c r="B399" s="9" t="s">
        <v>14</v>
      </c>
      <c r="C399" s="6"/>
      <c r="D399" s="6" t="s">
        <v>15</v>
      </c>
      <c r="E399" s="17"/>
    </row>
    <row r="400" spans="1:5" ht="25.15" customHeight="1">
      <c r="A400" s="75">
        <v>2</v>
      </c>
      <c r="B400" s="17" t="s">
        <v>342</v>
      </c>
      <c r="C400" s="17"/>
      <c r="D400" s="6" t="s">
        <v>15</v>
      </c>
      <c r="E400" s="17"/>
    </row>
    <row r="401" spans="1:5" ht="45" customHeight="1">
      <c r="A401" s="75">
        <v>3</v>
      </c>
      <c r="B401" s="3" t="s">
        <v>343</v>
      </c>
      <c r="C401" s="106"/>
      <c r="D401" s="8" t="s">
        <v>345</v>
      </c>
      <c r="E401" s="17"/>
    </row>
    <row r="402" spans="1:5" ht="25.15" customHeight="1">
      <c r="A402" s="75">
        <v>4</v>
      </c>
      <c r="B402" s="63" t="s">
        <v>344</v>
      </c>
      <c r="C402" s="8" t="s">
        <v>51</v>
      </c>
      <c r="D402" s="96">
        <v>24</v>
      </c>
      <c r="E402" s="17"/>
    </row>
    <row r="403" spans="1:5" ht="25.15" customHeight="1">
      <c r="A403" s="24" t="s">
        <v>346</v>
      </c>
      <c r="B403" s="112" t="s">
        <v>347</v>
      </c>
      <c r="C403" s="17"/>
      <c r="D403" s="75"/>
      <c r="E403" s="17"/>
    </row>
    <row r="404" spans="1:5" ht="25.15" customHeight="1">
      <c r="A404" s="75">
        <v>1</v>
      </c>
      <c r="B404" s="3" t="s">
        <v>348</v>
      </c>
      <c r="C404" s="6"/>
      <c r="D404" s="6" t="s">
        <v>349</v>
      </c>
      <c r="E404" s="17"/>
    </row>
    <row r="405" spans="1:5" ht="45" customHeight="1">
      <c r="A405" s="75">
        <v>2</v>
      </c>
      <c r="B405" s="3" t="s">
        <v>350</v>
      </c>
      <c r="C405" s="6" t="s">
        <v>275</v>
      </c>
      <c r="D405" s="96" t="s">
        <v>1083</v>
      </c>
      <c r="E405" s="17"/>
    </row>
    <row r="406" spans="1:5" ht="25.15" customHeight="1">
      <c r="A406" s="75">
        <v>3</v>
      </c>
      <c r="B406" s="3" t="s">
        <v>351</v>
      </c>
      <c r="C406" s="6" t="s">
        <v>372</v>
      </c>
      <c r="D406" s="6" t="s">
        <v>371</v>
      </c>
      <c r="E406" s="17"/>
    </row>
    <row r="407" spans="1:5" ht="25.15" customHeight="1">
      <c r="A407" s="75">
        <v>4</v>
      </c>
      <c r="B407" s="3" t="s">
        <v>352</v>
      </c>
      <c r="C407" s="6"/>
      <c r="D407" s="6"/>
      <c r="E407" s="17"/>
    </row>
    <row r="408" spans="1:5" ht="25.15" customHeight="1">
      <c r="A408" s="75"/>
      <c r="B408" s="107" t="s">
        <v>418</v>
      </c>
      <c r="C408" s="96"/>
      <c r="D408" s="96">
        <v>2</v>
      </c>
      <c r="E408" s="17"/>
    </row>
    <row r="409" spans="1:5" ht="25.15" customHeight="1">
      <c r="A409" s="75"/>
      <c r="B409" s="107" t="s">
        <v>416</v>
      </c>
      <c r="C409" s="96"/>
      <c r="D409" s="104" t="s">
        <v>1081</v>
      </c>
      <c r="E409" s="17"/>
    </row>
    <row r="410" spans="1:5" ht="25.15" customHeight="1">
      <c r="A410" s="75"/>
      <c r="B410" s="107" t="s">
        <v>419</v>
      </c>
      <c r="C410" s="96"/>
      <c r="D410" s="104" t="s">
        <v>420</v>
      </c>
      <c r="E410" s="17"/>
    </row>
    <row r="411" spans="1:5" ht="25.15" customHeight="1">
      <c r="A411" s="75"/>
      <c r="B411" s="107" t="s">
        <v>417</v>
      </c>
      <c r="C411" s="96"/>
      <c r="D411" s="201" t="s">
        <v>330</v>
      </c>
      <c r="E411" s="17"/>
    </row>
    <row r="412" spans="1:5" ht="45" customHeight="1">
      <c r="A412" s="75">
        <v>5</v>
      </c>
      <c r="B412" s="3" t="s">
        <v>353</v>
      </c>
      <c r="C412" s="6"/>
      <c r="D412" s="6" t="s">
        <v>186</v>
      </c>
      <c r="E412" s="17"/>
    </row>
    <row r="413" spans="1:5" ht="25.15" customHeight="1">
      <c r="A413" s="75">
        <v>6</v>
      </c>
      <c r="B413" s="3" t="s">
        <v>354</v>
      </c>
      <c r="C413" s="6"/>
      <c r="D413" s="6" t="s">
        <v>15</v>
      </c>
      <c r="E413" s="17"/>
    </row>
    <row r="414" spans="1:5" ht="22.5" customHeight="1">
      <c r="A414" s="75">
        <v>7</v>
      </c>
      <c r="B414" s="3" t="s">
        <v>355</v>
      </c>
      <c r="C414" s="6" t="s">
        <v>28</v>
      </c>
      <c r="D414" s="96" t="s">
        <v>1084</v>
      </c>
      <c r="E414" s="17"/>
    </row>
    <row r="415" spans="1:5" ht="45" customHeight="1">
      <c r="A415" s="75">
        <v>8</v>
      </c>
      <c r="B415" s="3" t="s">
        <v>356</v>
      </c>
      <c r="C415" s="6" t="s">
        <v>28</v>
      </c>
      <c r="D415" s="96" t="s">
        <v>423</v>
      </c>
      <c r="E415" s="17"/>
    </row>
    <row r="416" spans="1:5" ht="25.15" customHeight="1">
      <c r="A416" s="75">
        <v>9</v>
      </c>
      <c r="B416" s="3" t="s">
        <v>357</v>
      </c>
      <c r="C416" s="6" t="s">
        <v>28</v>
      </c>
      <c r="D416" s="96" t="s">
        <v>1085</v>
      </c>
      <c r="E416" s="17"/>
    </row>
    <row r="417" spans="1:5" ht="45" customHeight="1">
      <c r="A417" s="75">
        <v>10</v>
      </c>
      <c r="B417" s="3" t="s">
        <v>358</v>
      </c>
      <c r="C417" s="6" t="s">
        <v>28</v>
      </c>
      <c r="D417" s="96" t="s">
        <v>1079</v>
      </c>
      <c r="E417" s="17"/>
    </row>
    <row r="418" spans="1:5" ht="25.15" customHeight="1">
      <c r="A418" s="75">
        <v>11</v>
      </c>
      <c r="B418" s="3" t="s">
        <v>359</v>
      </c>
      <c r="C418" s="6" t="s">
        <v>275</v>
      </c>
      <c r="D418" s="96" t="s">
        <v>1086</v>
      </c>
      <c r="E418" s="17"/>
    </row>
    <row r="419" spans="1:5" ht="25.15" customHeight="1">
      <c r="A419" s="75">
        <v>12</v>
      </c>
      <c r="B419" s="3" t="s">
        <v>360</v>
      </c>
      <c r="C419" s="6" t="s">
        <v>275</v>
      </c>
      <c r="D419" s="96" t="s">
        <v>1087</v>
      </c>
      <c r="E419" s="17"/>
    </row>
    <row r="420" spans="1:5" ht="24.95" customHeight="1">
      <c r="A420" s="75">
        <v>13</v>
      </c>
      <c r="B420" s="3" t="s">
        <v>361</v>
      </c>
      <c r="C420" s="6" t="s">
        <v>329</v>
      </c>
      <c r="D420" s="105">
        <v>165</v>
      </c>
      <c r="E420" s="17"/>
    </row>
    <row r="421" spans="1:5" ht="45" customHeight="1">
      <c r="A421" s="75">
        <v>14</v>
      </c>
      <c r="B421" s="3" t="s">
        <v>362</v>
      </c>
      <c r="C421" s="6" t="s">
        <v>244</v>
      </c>
      <c r="D421" s="105">
        <v>1.7</v>
      </c>
      <c r="E421" s="17"/>
    </row>
    <row r="422" spans="1:5" ht="25.15" customHeight="1">
      <c r="A422" s="75">
        <v>15</v>
      </c>
      <c r="B422" s="3" t="s">
        <v>363</v>
      </c>
      <c r="C422" s="6" t="s">
        <v>329</v>
      </c>
      <c r="D422" s="199">
        <v>1313</v>
      </c>
      <c r="E422" s="17"/>
    </row>
    <row r="423" spans="1:5" ht="25.15" customHeight="1">
      <c r="A423" s="75">
        <v>16</v>
      </c>
      <c r="B423" s="3" t="s">
        <v>364</v>
      </c>
      <c r="C423" s="6" t="s">
        <v>365</v>
      </c>
      <c r="D423" s="105" t="s">
        <v>1080</v>
      </c>
      <c r="E423" s="17"/>
    </row>
    <row r="424" spans="1:5" ht="24.95" customHeight="1">
      <c r="A424" s="75">
        <v>17</v>
      </c>
      <c r="B424" s="3" t="s">
        <v>366</v>
      </c>
      <c r="C424" s="99" t="s">
        <v>244</v>
      </c>
      <c r="D424" s="6">
        <v>4</v>
      </c>
      <c r="E424" s="17"/>
    </row>
    <row r="425" spans="1:5" ht="25.15" customHeight="1">
      <c r="A425" s="75">
        <v>18</v>
      </c>
      <c r="B425" s="3" t="s">
        <v>367</v>
      </c>
      <c r="C425" s="6" t="s">
        <v>368</v>
      </c>
      <c r="D425" s="105">
        <v>190</v>
      </c>
      <c r="E425" s="17"/>
    </row>
    <row r="426" spans="1:5" ht="25.15" customHeight="1">
      <c r="A426" s="75">
        <v>19</v>
      </c>
      <c r="B426" s="3" t="s">
        <v>369</v>
      </c>
      <c r="C426" s="99" t="s">
        <v>337</v>
      </c>
      <c r="D426" s="105" t="s">
        <v>272</v>
      </c>
      <c r="E426" s="17"/>
    </row>
    <row r="427" spans="1:5" ht="25.15" customHeight="1">
      <c r="A427" s="75">
        <v>20</v>
      </c>
      <c r="B427" s="3" t="s">
        <v>250</v>
      </c>
      <c r="C427" s="6" t="s">
        <v>251</v>
      </c>
      <c r="D427" s="105" t="s">
        <v>1088</v>
      </c>
      <c r="E427" s="17"/>
    </row>
    <row r="428" spans="1:5" ht="25.15" customHeight="1">
      <c r="A428" s="24" t="s">
        <v>374</v>
      </c>
      <c r="B428" s="112" t="s">
        <v>373</v>
      </c>
      <c r="C428" s="17"/>
      <c r="D428" s="75"/>
      <c r="E428" s="17"/>
    </row>
    <row r="429" spans="1:5" ht="25.15" customHeight="1">
      <c r="A429" s="75">
        <v>1</v>
      </c>
      <c r="B429" s="3" t="s">
        <v>375</v>
      </c>
      <c r="C429" s="6"/>
      <c r="D429" s="6" t="s">
        <v>376</v>
      </c>
      <c r="E429" s="17"/>
    </row>
    <row r="430" spans="1:5" ht="114.95" customHeight="1">
      <c r="A430" s="75">
        <v>2</v>
      </c>
      <c r="B430" s="3" t="s">
        <v>377</v>
      </c>
      <c r="C430" s="6"/>
      <c r="D430" s="108" t="s">
        <v>425</v>
      </c>
      <c r="E430" s="17"/>
    </row>
    <row r="431" spans="1:5" ht="45" customHeight="1">
      <c r="A431" s="75">
        <v>3</v>
      </c>
      <c r="B431" s="3" t="s">
        <v>378</v>
      </c>
      <c r="C431" s="6" t="s">
        <v>28</v>
      </c>
      <c r="D431" s="6" t="s">
        <v>243</v>
      </c>
      <c r="E431" s="17"/>
    </row>
    <row r="432" spans="1:5" ht="45" customHeight="1">
      <c r="A432" s="75">
        <v>4</v>
      </c>
      <c r="B432" s="3" t="s">
        <v>379</v>
      </c>
      <c r="C432" s="6" t="s">
        <v>380</v>
      </c>
      <c r="D432" s="109">
        <v>1000</v>
      </c>
      <c r="E432" s="17"/>
    </row>
    <row r="433" spans="1:5" ht="25.15" customHeight="1">
      <c r="A433" s="24" t="s">
        <v>407</v>
      </c>
      <c r="B433" s="100" t="s">
        <v>37</v>
      </c>
      <c r="C433" s="6"/>
      <c r="D433" s="6"/>
      <c r="E433" s="17"/>
    </row>
    <row r="434" spans="1:5" ht="25.15" customHeight="1">
      <c r="A434" s="75">
        <v>1</v>
      </c>
      <c r="B434" s="3" t="s">
        <v>375</v>
      </c>
      <c r="C434" s="6"/>
      <c r="D434" s="6" t="s">
        <v>381</v>
      </c>
      <c r="E434" s="17"/>
    </row>
    <row r="435" spans="1:5" ht="85.15" customHeight="1">
      <c r="A435" s="75">
        <v>2</v>
      </c>
      <c r="B435" s="3" t="s">
        <v>377</v>
      </c>
      <c r="C435" s="6"/>
      <c r="D435" s="108" t="s">
        <v>404</v>
      </c>
      <c r="E435" s="17"/>
    </row>
    <row r="436" spans="1:5" ht="24.95" customHeight="1">
      <c r="A436" s="75">
        <v>3</v>
      </c>
      <c r="B436" s="3" t="s">
        <v>382</v>
      </c>
      <c r="C436" s="6" t="s">
        <v>28</v>
      </c>
      <c r="D436" s="96">
        <v>2.5</v>
      </c>
      <c r="E436" s="17"/>
    </row>
    <row r="437" spans="1:5" ht="45" customHeight="1">
      <c r="A437" s="75">
        <v>4</v>
      </c>
      <c r="B437" s="3" t="s">
        <v>383</v>
      </c>
      <c r="C437" s="6" t="s">
        <v>28</v>
      </c>
      <c r="D437" s="96" t="s">
        <v>271</v>
      </c>
      <c r="E437" s="17"/>
    </row>
    <row r="438" spans="1:5" ht="25.15" customHeight="1">
      <c r="A438" s="24" t="s">
        <v>406</v>
      </c>
      <c r="B438" s="100" t="s">
        <v>405</v>
      </c>
      <c r="C438" s="6"/>
      <c r="D438" s="110"/>
      <c r="E438" s="17"/>
    </row>
    <row r="439" spans="1:5" ht="45" customHeight="1">
      <c r="A439" s="75">
        <v>1</v>
      </c>
      <c r="B439" s="3" t="s">
        <v>375</v>
      </c>
      <c r="C439" s="9"/>
      <c r="D439" s="6" t="s">
        <v>384</v>
      </c>
      <c r="E439" s="17"/>
    </row>
    <row r="440" spans="1:5" ht="25.15" customHeight="1">
      <c r="A440" s="75">
        <v>2</v>
      </c>
      <c r="B440" s="3" t="s">
        <v>377</v>
      </c>
      <c r="C440" s="9"/>
      <c r="D440" s="6" t="s">
        <v>385</v>
      </c>
      <c r="E440" s="17"/>
    </row>
    <row r="441" spans="1:5" ht="25.15" customHeight="1">
      <c r="A441" s="75">
        <v>3</v>
      </c>
      <c r="B441" s="9" t="s">
        <v>386</v>
      </c>
      <c r="C441" s="9"/>
      <c r="D441" s="6" t="s">
        <v>387</v>
      </c>
      <c r="E441" s="17"/>
    </row>
    <row r="442" spans="1:5" ht="25.15" customHeight="1">
      <c r="A442" s="75">
        <v>4</v>
      </c>
      <c r="B442" s="9" t="s">
        <v>388</v>
      </c>
      <c r="C442" s="6" t="s">
        <v>28</v>
      </c>
      <c r="D442" s="6">
        <v>1.8</v>
      </c>
      <c r="E442" s="17"/>
    </row>
    <row r="443" spans="1:5" ht="25.15" customHeight="1">
      <c r="A443" s="75">
        <v>5</v>
      </c>
      <c r="B443" s="9" t="s">
        <v>389</v>
      </c>
      <c r="C443" s="6" t="s">
        <v>28</v>
      </c>
      <c r="D443" s="6" t="s">
        <v>155</v>
      </c>
      <c r="E443" s="17"/>
    </row>
    <row r="444" spans="1:5" ht="25.15" customHeight="1">
      <c r="A444" s="24" t="s">
        <v>409</v>
      </c>
      <c r="B444" s="91" t="s">
        <v>408</v>
      </c>
      <c r="C444" s="6"/>
      <c r="D444" s="6"/>
      <c r="E444" s="17"/>
    </row>
    <row r="445" spans="1:5" ht="25.15" customHeight="1">
      <c r="A445" s="75">
        <v>1</v>
      </c>
      <c r="B445" s="3" t="s">
        <v>390</v>
      </c>
      <c r="C445" s="6" t="s">
        <v>24</v>
      </c>
      <c r="D445" s="41" t="s">
        <v>15</v>
      </c>
      <c r="E445" s="17"/>
    </row>
    <row r="446" spans="1:5" ht="25.15" customHeight="1">
      <c r="A446" s="75">
        <v>2</v>
      </c>
      <c r="B446" s="3" t="s">
        <v>391</v>
      </c>
      <c r="C446" s="6"/>
      <c r="D446" s="6"/>
      <c r="E446" s="17"/>
    </row>
    <row r="447" spans="1:5" ht="25.15" customHeight="1">
      <c r="A447" s="75"/>
      <c r="B447" s="111" t="s">
        <v>392</v>
      </c>
      <c r="C447" s="6" t="s">
        <v>410</v>
      </c>
      <c r="D447" s="6">
        <v>90</v>
      </c>
      <c r="E447" s="17"/>
    </row>
    <row r="448" spans="1:5" ht="25.15" customHeight="1">
      <c r="A448" s="75"/>
      <c r="B448" s="111" t="s">
        <v>393</v>
      </c>
      <c r="C448" s="6" t="s">
        <v>410</v>
      </c>
      <c r="D448" s="6">
        <v>250</v>
      </c>
      <c r="E448" s="17"/>
    </row>
    <row r="449" spans="1:5" ht="45" customHeight="1">
      <c r="A449" s="75">
        <v>3</v>
      </c>
      <c r="B449" s="3" t="s">
        <v>394</v>
      </c>
      <c r="C449" s="6" t="s">
        <v>304</v>
      </c>
      <c r="D449" s="96" t="s">
        <v>395</v>
      </c>
      <c r="E449" s="17"/>
    </row>
    <row r="450" spans="1:5" ht="64.900000000000006" customHeight="1">
      <c r="A450" s="75">
        <v>4</v>
      </c>
      <c r="B450" s="3" t="s">
        <v>396</v>
      </c>
      <c r="C450" s="6"/>
      <c r="D450" s="6" t="s">
        <v>397</v>
      </c>
      <c r="E450" s="17"/>
    </row>
    <row r="451" spans="1:5" ht="85.15" customHeight="1">
      <c r="A451" s="75">
        <v>5</v>
      </c>
      <c r="B451" s="3" t="s">
        <v>398</v>
      </c>
      <c r="C451" s="9"/>
      <c r="D451" s="6" t="s">
        <v>411</v>
      </c>
      <c r="E451" s="17"/>
    </row>
    <row r="452" spans="1:5" ht="45" customHeight="1">
      <c r="A452" s="75">
        <v>6</v>
      </c>
      <c r="B452" s="3" t="s">
        <v>399</v>
      </c>
      <c r="C452" s="9"/>
      <c r="D452" s="6" t="s">
        <v>15</v>
      </c>
      <c r="E452" s="17"/>
    </row>
    <row r="453" spans="1:5" ht="25.15" customHeight="1">
      <c r="A453" s="75">
        <v>7</v>
      </c>
      <c r="B453" s="3" t="s">
        <v>400</v>
      </c>
      <c r="C453" s="6" t="s">
        <v>249</v>
      </c>
      <c r="D453" s="6" t="s">
        <v>15</v>
      </c>
      <c r="E453" s="17"/>
    </row>
    <row r="454" spans="1:5" ht="25.15" customHeight="1">
      <c r="A454" s="24" t="s">
        <v>414</v>
      </c>
      <c r="B454" s="100" t="s">
        <v>415</v>
      </c>
      <c r="C454" s="6"/>
      <c r="D454" s="8"/>
      <c r="E454" s="17"/>
    </row>
    <row r="455" spans="1:5" ht="24.95" customHeight="1">
      <c r="A455" s="75">
        <v>1</v>
      </c>
      <c r="B455" s="3" t="s">
        <v>401</v>
      </c>
      <c r="C455" s="6"/>
      <c r="D455" s="6" t="s">
        <v>412</v>
      </c>
      <c r="E455" s="17"/>
    </row>
    <row r="456" spans="1:5" ht="24.95" customHeight="1">
      <c r="A456" s="75">
        <v>2</v>
      </c>
      <c r="B456" s="3" t="s">
        <v>402</v>
      </c>
      <c r="C456" s="6"/>
      <c r="D456" s="6" t="s">
        <v>413</v>
      </c>
      <c r="E456" s="17"/>
    </row>
    <row r="457" spans="1:5" ht="25.15" customHeight="1">
      <c r="A457" s="75">
        <v>3</v>
      </c>
      <c r="B457" s="3" t="s">
        <v>403</v>
      </c>
      <c r="C457" s="6"/>
      <c r="D457" s="6" t="s">
        <v>15</v>
      </c>
      <c r="E457" s="17"/>
    </row>
    <row r="458" spans="1:5" ht="155.1" customHeight="1">
      <c r="A458" s="24" t="s">
        <v>1048</v>
      </c>
      <c r="B458" s="100" t="s">
        <v>1046</v>
      </c>
      <c r="C458" s="6"/>
      <c r="D458" s="6"/>
      <c r="E458" s="17"/>
    </row>
    <row r="459" spans="1:5" ht="25.15" customHeight="1">
      <c r="A459" s="75"/>
      <c r="B459" s="3" t="s">
        <v>1047</v>
      </c>
      <c r="C459" s="6"/>
      <c r="D459" s="6" t="s">
        <v>186</v>
      </c>
      <c r="E459" s="17"/>
    </row>
    <row r="460" spans="1:5" ht="25.15" customHeight="1">
      <c r="A460" s="75"/>
      <c r="B460" s="3" t="s">
        <v>1049</v>
      </c>
      <c r="C460" s="6"/>
      <c r="D460" s="6" t="s">
        <v>186</v>
      </c>
      <c r="E460" s="17"/>
    </row>
    <row r="461" spans="1:5" ht="25.15" customHeight="1">
      <c r="A461" s="75"/>
      <c r="B461" s="3" t="s">
        <v>1050</v>
      </c>
      <c r="C461" s="6"/>
      <c r="D461" s="6" t="s">
        <v>186</v>
      </c>
      <c r="E461" s="17"/>
    </row>
    <row r="462" spans="1:5" ht="25.15" customHeight="1">
      <c r="A462" s="75"/>
      <c r="B462" s="3" t="s">
        <v>1051</v>
      </c>
      <c r="C462" s="6"/>
      <c r="D462" s="6" t="s">
        <v>186</v>
      </c>
      <c r="E462" s="17"/>
    </row>
    <row r="463" spans="1:5" ht="25.15" customHeight="1">
      <c r="A463" s="75"/>
      <c r="B463" s="3" t="s">
        <v>1052</v>
      </c>
      <c r="C463" s="6"/>
      <c r="D463" s="6" t="s">
        <v>186</v>
      </c>
      <c r="E463" s="17"/>
    </row>
    <row r="464" spans="1:5" ht="45" customHeight="1">
      <c r="A464" s="75"/>
      <c r="B464" s="3" t="s">
        <v>1053</v>
      </c>
      <c r="C464" s="6"/>
      <c r="D464" s="6" t="s">
        <v>186</v>
      </c>
      <c r="E464" s="17"/>
    </row>
    <row r="465" spans="1:5" ht="25.15" customHeight="1">
      <c r="A465" s="75"/>
      <c r="B465" s="3" t="s">
        <v>1054</v>
      </c>
      <c r="C465" s="6"/>
      <c r="D465" s="6" t="s">
        <v>186</v>
      </c>
      <c r="E465" s="17"/>
    </row>
    <row r="466" spans="1:5" ht="25.15" customHeight="1">
      <c r="A466" s="75"/>
      <c r="B466" s="3" t="s">
        <v>1055</v>
      </c>
      <c r="C466" s="6"/>
      <c r="D466" s="6" t="s">
        <v>186</v>
      </c>
      <c r="E466" s="17"/>
    </row>
    <row r="467" spans="1:5" ht="25.15" customHeight="1">
      <c r="A467" s="75"/>
      <c r="B467" s="3" t="s">
        <v>1056</v>
      </c>
      <c r="C467" s="6"/>
      <c r="D467" s="6" t="s">
        <v>186</v>
      </c>
      <c r="E467" s="17"/>
    </row>
    <row r="468" spans="1:5" ht="25.15" customHeight="1">
      <c r="A468" s="75"/>
      <c r="B468" s="3" t="s">
        <v>1057</v>
      </c>
      <c r="C468" s="6"/>
      <c r="D468" s="6" t="s">
        <v>186</v>
      </c>
      <c r="E468" s="17"/>
    </row>
    <row r="469" spans="1:5" ht="25.15" customHeight="1">
      <c r="A469" s="75"/>
      <c r="B469" s="3" t="s">
        <v>1058</v>
      </c>
      <c r="C469" s="6"/>
      <c r="D469" s="6" t="s">
        <v>186</v>
      </c>
      <c r="E469" s="17"/>
    </row>
    <row r="470" spans="1:5" ht="25.15" customHeight="1">
      <c r="A470" s="75"/>
      <c r="B470" s="3" t="s">
        <v>1059</v>
      </c>
      <c r="C470" s="6"/>
      <c r="D470" s="6" t="s">
        <v>186</v>
      </c>
      <c r="E470" s="17"/>
    </row>
    <row r="471" spans="1:5" ht="45" customHeight="1">
      <c r="A471" s="75"/>
      <c r="B471" s="3" t="s">
        <v>1060</v>
      </c>
      <c r="C471" s="6"/>
      <c r="D471" s="6" t="s">
        <v>186</v>
      </c>
      <c r="E471" s="17"/>
    </row>
    <row r="472" spans="1:5" ht="45" customHeight="1">
      <c r="A472" s="75"/>
      <c r="B472" s="3" t="s">
        <v>1061</v>
      </c>
      <c r="C472" s="6"/>
      <c r="D472" s="6" t="s">
        <v>186</v>
      </c>
      <c r="E472" s="17"/>
    </row>
    <row r="473" spans="1:5" ht="65.099999999999994" customHeight="1">
      <c r="A473" s="75"/>
      <c r="B473" s="3" t="s">
        <v>1062</v>
      </c>
      <c r="C473" s="6"/>
      <c r="D473" s="6" t="s">
        <v>186</v>
      </c>
      <c r="E473" s="17"/>
    </row>
    <row r="474" spans="1:5" ht="45" customHeight="1">
      <c r="A474" s="75"/>
      <c r="B474" s="3" t="s">
        <v>1063</v>
      </c>
      <c r="C474" s="6"/>
      <c r="D474" s="6" t="s">
        <v>186</v>
      </c>
      <c r="E474" s="17"/>
    </row>
    <row r="475" spans="1:5" ht="24.95" customHeight="1">
      <c r="A475" s="75"/>
      <c r="B475" s="3" t="s">
        <v>1064</v>
      </c>
      <c r="C475" s="6"/>
      <c r="D475" s="6" t="s">
        <v>186</v>
      </c>
      <c r="E475" s="17"/>
    </row>
    <row r="476" spans="1:5" ht="45" customHeight="1">
      <c r="A476" s="75"/>
      <c r="B476" s="107" t="s">
        <v>1065</v>
      </c>
      <c r="C476" s="6"/>
      <c r="D476" s="6" t="s">
        <v>186</v>
      </c>
      <c r="E476" s="17"/>
    </row>
    <row r="477" spans="1:5" ht="25.15" customHeight="1">
      <c r="A477" s="18" t="s">
        <v>39</v>
      </c>
      <c r="B477" s="200" t="str">
        <f>+'Danh mục vật tư'!B36</f>
        <v>Dây ACSR-70/11</v>
      </c>
      <c r="C477" s="17"/>
      <c r="D477" s="75"/>
      <c r="E477" s="17"/>
    </row>
    <row r="478" spans="1:5" ht="25.15" customHeight="1">
      <c r="A478" s="75">
        <v>1</v>
      </c>
      <c r="B478" s="9" t="s">
        <v>14</v>
      </c>
      <c r="C478" s="6"/>
      <c r="D478" s="6" t="s">
        <v>15</v>
      </c>
      <c r="E478" s="17"/>
    </row>
    <row r="479" spans="1:5" ht="25.15" customHeight="1">
      <c r="A479" s="75">
        <v>2</v>
      </c>
      <c r="B479" s="17" t="s">
        <v>342</v>
      </c>
      <c r="C479" s="17"/>
      <c r="D479" s="6" t="s">
        <v>15</v>
      </c>
      <c r="E479" s="17"/>
    </row>
    <row r="480" spans="1:5" ht="65.099999999999994" customHeight="1">
      <c r="A480" s="75">
        <v>3</v>
      </c>
      <c r="B480" s="3" t="s">
        <v>343</v>
      </c>
      <c r="C480" s="106"/>
      <c r="D480" s="8" t="s">
        <v>1097</v>
      </c>
      <c r="E480" s="17"/>
    </row>
    <row r="481" spans="1:5" ht="25.15" customHeight="1">
      <c r="A481" s="75">
        <v>4</v>
      </c>
      <c r="B481" s="3" t="s">
        <v>348</v>
      </c>
      <c r="C481" s="6"/>
      <c r="D481" s="6" t="s">
        <v>349</v>
      </c>
      <c r="E481" s="17"/>
    </row>
    <row r="482" spans="1:5" ht="45" customHeight="1">
      <c r="A482" s="75">
        <v>5</v>
      </c>
      <c r="B482" s="3" t="s">
        <v>350</v>
      </c>
      <c r="C482" s="6" t="s">
        <v>275</v>
      </c>
      <c r="D482" s="96" t="s">
        <v>370</v>
      </c>
      <c r="E482" s="17"/>
    </row>
    <row r="483" spans="1:5" ht="25.15" customHeight="1">
      <c r="A483" s="75">
        <v>6</v>
      </c>
      <c r="B483" s="3" t="s">
        <v>351</v>
      </c>
      <c r="C483" s="6" t="s">
        <v>372</v>
      </c>
      <c r="D483" s="6" t="s">
        <v>371</v>
      </c>
      <c r="E483" s="17"/>
    </row>
    <row r="484" spans="1:5" ht="25.15" customHeight="1">
      <c r="A484" s="75">
        <v>7</v>
      </c>
      <c r="B484" s="3" t="s">
        <v>352</v>
      </c>
      <c r="C484" s="6"/>
      <c r="D484" s="6"/>
      <c r="E484" s="17"/>
    </row>
    <row r="485" spans="1:5" ht="25.15" customHeight="1">
      <c r="A485" s="75"/>
      <c r="B485" s="107" t="s">
        <v>418</v>
      </c>
      <c r="C485" s="96"/>
      <c r="D485" s="96">
        <v>1</v>
      </c>
      <c r="E485" s="17"/>
    </row>
    <row r="486" spans="1:5" ht="25.15" customHeight="1">
      <c r="A486" s="75"/>
      <c r="B486" s="107" t="s">
        <v>416</v>
      </c>
      <c r="C486" s="96"/>
      <c r="D486" s="104" t="s">
        <v>247</v>
      </c>
      <c r="E486" s="17"/>
    </row>
    <row r="487" spans="1:5" ht="25.15" customHeight="1">
      <c r="A487" s="75"/>
      <c r="B487" s="107" t="s">
        <v>419</v>
      </c>
      <c r="C487" s="96"/>
      <c r="D487" s="104" t="s">
        <v>420</v>
      </c>
      <c r="E487" s="17"/>
    </row>
    <row r="488" spans="1:5" ht="25.15" customHeight="1">
      <c r="A488" s="75"/>
      <c r="B488" s="107" t="s">
        <v>417</v>
      </c>
      <c r="C488" s="96"/>
      <c r="D488" s="105" t="s">
        <v>248</v>
      </c>
      <c r="E488" s="17"/>
    </row>
    <row r="489" spans="1:5" ht="45" customHeight="1">
      <c r="A489" s="75">
        <v>8</v>
      </c>
      <c r="B489" s="3" t="s">
        <v>353</v>
      </c>
      <c r="C489" s="6"/>
      <c r="D489" s="6" t="s">
        <v>186</v>
      </c>
      <c r="E489" s="17"/>
    </row>
    <row r="490" spans="1:5" ht="25.15" customHeight="1">
      <c r="A490" s="75">
        <v>9</v>
      </c>
      <c r="B490" s="3" t="s">
        <v>354</v>
      </c>
      <c r="C490" s="6"/>
      <c r="D490" s="6" t="s">
        <v>15</v>
      </c>
      <c r="E490" s="17"/>
    </row>
    <row r="491" spans="1:5" ht="25.15" customHeight="1">
      <c r="A491" s="75">
        <v>10</v>
      </c>
      <c r="B491" s="3" t="s">
        <v>355</v>
      </c>
      <c r="C491" s="6" t="s">
        <v>28</v>
      </c>
      <c r="D491" s="96" t="s">
        <v>259</v>
      </c>
      <c r="E491" s="17"/>
    </row>
    <row r="492" spans="1:5" ht="45" customHeight="1">
      <c r="A492" s="75">
        <v>11</v>
      </c>
      <c r="B492" s="3" t="s">
        <v>356</v>
      </c>
      <c r="C492" s="6" t="s">
        <v>28</v>
      </c>
      <c r="D492" s="96" t="s">
        <v>423</v>
      </c>
      <c r="E492" s="17"/>
    </row>
    <row r="493" spans="1:5" ht="25.15" customHeight="1">
      <c r="A493" s="75">
        <v>12</v>
      </c>
      <c r="B493" s="3" t="s">
        <v>357</v>
      </c>
      <c r="C493" s="6" t="s">
        <v>28</v>
      </c>
      <c r="D493" s="96" t="s">
        <v>257</v>
      </c>
      <c r="E493" s="17"/>
    </row>
    <row r="494" spans="1:5" ht="45" customHeight="1">
      <c r="A494" s="75">
        <v>13</v>
      </c>
      <c r="B494" s="3" t="s">
        <v>358</v>
      </c>
      <c r="C494" s="6" t="s">
        <v>28</v>
      </c>
      <c r="D494" s="96" t="s">
        <v>424</v>
      </c>
      <c r="E494" s="17"/>
    </row>
    <row r="495" spans="1:5" ht="25.15" customHeight="1">
      <c r="A495" s="75">
        <v>14</v>
      </c>
      <c r="B495" s="3" t="s">
        <v>359</v>
      </c>
      <c r="C495" s="6" t="s">
        <v>275</v>
      </c>
      <c r="D495" s="96" t="s">
        <v>421</v>
      </c>
      <c r="E495" s="17"/>
    </row>
    <row r="496" spans="1:5" ht="25.15" customHeight="1">
      <c r="A496" s="75">
        <v>15</v>
      </c>
      <c r="B496" s="3" t="s">
        <v>360</v>
      </c>
      <c r="C496" s="6" t="s">
        <v>275</v>
      </c>
      <c r="D496" s="96" t="s">
        <v>422</v>
      </c>
      <c r="E496" s="17"/>
    </row>
    <row r="497" spans="1:5" ht="24.95" customHeight="1">
      <c r="A497" s="75">
        <v>16</v>
      </c>
      <c r="B497" s="3" t="s">
        <v>361</v>
      </c>
      <c r="C497" s="6" t="s">
        <v>329</v>
      </c>
      <c r="D497" s="105">
        <v>160</v>
      </c>
      <c r="E497" s="17"/>
    </row>
    <row r="498" spans="1:5" ht="45" customHeight="1">
      <c r="A498" s="75">
        <v>17</v>
      </c>
      <c r="B498" s="3" t="s">
        <v>362</v>
      </c>
      <c r="C498" s="6" t="s">
        <v>244</v>
      </c>
      <c r="D498" s="105">
        <v>1.8</v>
      </c>
      <c r="E498" s="17"/>
    </row>
    <row r="499" spans="1:5" ht="25.15" customHeight="1">
      <c r="A499" s="75">
        <v>18</v>
      </c>
      <c r="B499" s="3" t="s">
        <v>363</v>
      </c>
      <c r="C499" s="6" t="s">
        <v>329</v>
      </c>
      <c r="D499" s="199">
        <v>1176</v>
      </c>
      <c r="E499" s="17"/>
    </row>
    <row r="500" spans="1:5" ht="25.15" customHeight="1">
      <c r="A500" s="75">
        <v>19</v>
      </c>
      <c r="B500" s="3" t="s">
        <v>364</v>
      </c>
      <c r="C500" s="6" t="s">
        <v>365</v>
      </c>
      <c r="D500" s="105" t="s">
        <v>255</v>
      </c>
      <c r="E500" s="17"/>
    </row>
    <row r="501" spans="1:5" ht="24.95" customHeight="1">
      <c r="A501" s="75">
        <v>20</v>
      </c>
      <c r="B501" s="3" t="s">
        <v>366</v>
      </c>
      <c r="C501" s="99" t="s">
        <v>244</v>
      </c>
      <c r="D501" s="6">
        <v>4</v>
      </c>
      <c r="E501" s="17"/>
    </row>
    <row r="502" spans="1:5" ht="25.15" customHeight="1">
      <c r="A502" s="75">
        <v>21</v>
      </c>
      <c r="B502" s="3" t="s">
        <v>367</v>
      </c>
      <c r="C502" s="6" t="s">
        <v>368</v>
      </c>
      <c r="D502" s="105">
        <v>250</v>
      </c>
      <c r="E502" s="17"/>
    </row>
    <row r="503" spans="1:5" ht="25.15" customHeight="1">
      <c r="A503" s="75">
        <v>22</v>
      </c>
      <c r="B503" s="3" t="s">
        <v>369</v>
      </c>
      <c r="C503" s="99" t="s">
        <v>337</v>
      </c>
      <c r="D503" s="105" t="s">
        <v>264</v>
      </c>
      <c r="E503" s="17"/>
    </row>
    <row r="504" spans="1:5" ht="25.15" customHeight="1">
      <c r="A504" s="75">
        <v>23</v>
      </c>
      <c r="B504" s="3" t="s">
        <v>1098</v>
      </c>
      <c r="C504" s="6" t="s">
        <v>8</v>
      </c>
      <c r="D504" s="105" t="s">
        <v>262</v>
      </c>
      <c r="E504" s="17"/>
    </row>
    <row r="505" spans="1:5" ht="25.15" customHeight="1">
      <c r="A505" s="75">
        <v>24</v>
      </c>
      <c r="B505" s="3" t="s">
        <v>1100</v>
      </c>
      <c r="C505" s="6" t="s">
        <v>1099</v>
      </c>
      <c r="D505" s="84" t="s">
        <v>1109</v>
      </c>
      <c r="E505" s="17"/>
    </row>
    <row r="506" spans="1:5" ht="25.15" customHeight="1">
      <c r="A506" s="75">
        <v>25</v>
      </c>
      <c r="B506" s="3" t="s">
        <v>250</v>
      </c>
      <c r="C506" s="6" t="s">
        <v>251</v>
      </c>
      <c r="D506" s="105" t="s">
        <v>263</v>
      </c>
      <c r="E506" s="17"/>
    </row>
    <row r="507" spans="1:5" ht="25.15" customHeight="1">
      <c r="A507" s="75">
        <v>26</v>
      </c>
      <c r="B507" s="3" t="s">
        <v>1101</v>
      </c>
      <c r="C507" s="6" t="s">
        <v>24</v>
      </c>
      <c r="D507" s="6" t="s">
        <v>15</v>
      </c>
      <c r="E507" s="17"/>
    </row>
    <row r="508" spans="1:5" ht="25.15" customHeight="1">
      <c r="A508" s="75">
        <v>27</v>
      </c>
      <c r="B508" s="3" t="s">
        <v>1103</v>
      </c>
      <c r="C508" s="6" t="s">
        <v>249</v>
      </c>
      <c r="D508" s="6" t="s">
        <v>15</v>
      </c>
      <c r="E508" s="17"/>
    </row>
    <row r="509" spans="1:5" ht="25.15" customHeight="1">
      <c r="A509" s="75">
        <v>28</v>
      </c>
      <c r="B509" s="3" t="s">
        <v>1104</v>
      </c>
      <c r="C509" s="6"/>
      <c r="D509" s="6" t="s">
        <v>1107</v>
      </c>
      <c r="E509" s="17"/>
    </row>
    <row r="510" spans="1:5" ht="25.15" customHeight="1">
      <c r="A510" s="75">
        <v>29</v>
      </c>
      <c r="B510" s="3" t="s">
        <v>1105</v>
      </c>
      <c r="C510" s="6"/>
      <c r="D510" s="6" t="s">
        <v>1108</v>
      </c>
      <c r="E510" s="17"/>
    </row>
    <row r="511" spans="1:5" ht="25.15" customHeight="1">
      <c r="A511" s="75">
        <v>30</v>
      </c>
      <c r="B511" s="3" t="s">
        <v>1106</v>
      </c>
      <c r="C511" s="6"/>
      <c r="D511" s="6" t="s">
        <v>15</v>
      </c>
      <c r="E511" s="17"/>
    </row>
    <row r="512" spans="1:5" ht="65.099999999999994" customHeight="1">
      <c r="A512" s="75">
        <v>31</v>
      </c>
      <c r="B512" s="3" t="s">
        <v>396</v>
      </c>
      <c r="C512" s="6"/>
      <c r="D512" s="105" t="s">
        <v>397</v>
      </c>
      <c r="E512" s="17"/>
    </row>
    <row r="513" spans="1:5" ht="65.099999999999994" customHeight="1">
      <c r="A513" s="75">
        <v>32</v>
      </c>
      <c r="B513" s="3" t="s">
        <v>398</v>
      </c>
      <c r="C513" s="6"/>
      <c r="D513" s="105" t="s">
        <v>1102</v>
      </c>
      <c r="E513" s="17"/>
    </row>
    <row r="514" spans="1:5" ht="155.1" customHeight="1">
      <c r="A514" s="75"/>
      <c r="B514" s="100" t="s">
        <v>1110</v>
      </c>
      <c r="C514" s="6"/>
      <c r="D514" s="105"/>
      <c r="E514" s="17"/>
    </row>
    <row r="515" spans="1:5" ht="30" customHeight="1">
      <c r="A515" s="75"/>
      <c r="B515" s="3" t="s">
        <v>1047</v>
      </c>
      <c r="C515" s="6"/>
      <c r="D515" s="6" t="s">
        <v>186</v>
      </c>
      <c r="E515" s="17"/>
    </row>
    <row r="516" spans="1:5" ht="30" customHeight="1">
      <c r="A516" s="75"/>
      <c r="B516" s="3" t="s">
        <v>1049</v>
      </c>
      <c r="C516" s="6"/>
      <c r="D516" s="6" t="s">
        <v>186</v>
      </c>
      <c r="E516" s="17"/>
    </row>
    <row r="517" spans="1:5" ht="30" customHeight="1">
      <c r="A517" s="75"/>
      <c r="B517" s="3" t="s">
        <v>1051</v>
      </c>
      <c r="C517" s="6"/>
      <c r="D517" s="6" t="s">
        <v>186</v>
      </c>
      <c r="E517" s="17"/>
    </row>
    <row r="518" spans="1:5" ht="30" customHeight="1">
      <c r="A518" s="75"/>
      <c r="B518" s="3" t="s">
        <v>1052</v>
      </c>
      <c r="C518" s="6"/>
      <c r="D518" s="6" t="s">
        <v>186</v>
      </c>
      <c r="E518" s="17"/>
    </row>
    <row r="519" spans="1:5" ht="30" customHeight="1">
      <c r="A519" s="75"/>
      <c r="B519" s="3" t="s">
        <v>1111</v>
      </c>
      <c r="C519" s="6"/>
      <c r="D519" s="6" t="s">
        <v>186</v>
      </c>
      <c r="E519" s="17"/>
    </row>
    <row r="520" spans="1:5" ht="45" customHeight="1">
      <c r="A520" s="75"/>
      <c r="B520" s="3" t="s">
        <v>1112</v>
      </c>
      <c r="C520" s="6"/>
      <c r="D520" s="6" t="s">
        <v>186</v>
      </c>
      <c r="E520" s="17"/>
    </row>
    <row r="521" spans="1:5" ht="24.95" customHeight="1">
      <c r="A521" s="75"/>
      <c r="B521" s="3" t="s">
        <v>1054</v>
      </c>
      <c r="C521" s="6"/>
      <c r="D521" s="6" t="s">
        <v>186</v>
      </c>
      <c r="E521" s="17"/>
    </row>
    <row r="522" spans="1:5" ht="24.95" customHeight="1">
      <c r="A522" s="75"/>
      <c r="B522" s="3" t="s">
        <v>1113</v>
      </c>
      <c r="C522" s="6"/>
      <c r="D522" s="6" t="s">
        <v>186</v>
      </c>
      <c r="E522" s="17"/>
    </row>
    <row r="523" spans="1:5" ht="45" customHeight="1">
      <c r="A523" s="75"/>
      <c r="B523" s="3" t="s">
        <v>1114</v>
      </c>
      <c r="C523" s="6"/>
      <c r="D523" s="6" t="s">
        <v>186</v>
      </c>
      <c r="E523" s="17"/>
    </row>
    <row r="524" spans="1:5" ht="45" customHeight="1">
      <c r="A524" s="75"/>
      <c r="B524" s="3" t="s">
        <v>1115</v>
      </c>
      <c r="C524" s="6"/>
      <c r="D524" s="6" t="s">
        <v>186</v>
      </c>
      <c r="E524" s="17"/>
    </row>
    <row r="525" spans="1:5" ht="25.15" customHeight="1">
      <c r="A525" s="75"/>
      <c r="B525" s="3" t="s">
        <v>1116</v>
      </c>
      <c r="C525" s="6"/>
      <c r="D525" s="6" t="s">
        <v>186</v>
      </c>
      <c r="E525" s="17"/>
    </row>
    <row r="526" spans="1:5" ht="25.15" customHeight="1">
      <c r="A526" s="75"/>
      <c r="B526" s="3" t="s">
        <v>1100</v>
      </c>
      <c r="C526" s="6"/>
      <c r="D526" s="6" t="s">
        <v>186</v>
      </c>
      <c r="E526" s="17"/>
    </row>
    <row r="527" spans="1:5" ht="25.15" customHeight="1">
      <c r="A527" s="18" t="s">
        <v>40</v>
      </c>
      <c r="B527" s="19" t="str">
        <f>+'Danh mục vật tư'!B37</f>
        <v>Dây ACSR-120/19</v>
      </c>
      <c r="C527" s="17"/>
      <c r="D527" s="75"/>
      <c r="E527" s="17"/>
    </row>
    <row r="528" spans="1:5" ht="25.15" customHeight="1">
      <c r="A528" s="75">
        <v>1</v>
      </c>
      <c r="B528" s="9" t="s">
        <v>14</v>
      </c>
      <c r="C528" s="6"/>
      <c r="D528" s="6" t="s">
        <v>15</v>
      </c>
      <c r="E528" s="17"/>
    </row>
    <row r="529" spans="1:5" ht="25.15" customHeight="1">
      <c r="A529" s="75">
        <v>2</v>
      </c>
      <c r="B529" s="17" t="s">
        <v>342</v>
      </c>
      <c r="C529" s="17"/>
      <c r="D529" s="6" t="s">
        <v>15</v>
      </c>
      <c r="E529" s="17"/>
    </row>
    <row r="530" spans="1:5" ht="45" customHeight="1">
      <c r="A530" s="75">
        <v>3</v>
      </c>
      <c r="B530" s="3" t="s">
        <v>343</v>
      </c>
      <c r="C530" s="106"/>
      <c r="D530" s="8" t="s">
        <v>345</v>
      </c>
      <c r="E530" s="17"/>
    </row>
    <row r="531" spans="1:5" ht="25.15" customHeight="1">
      <c r="A531" s="75">
        <v>4</v>
      </c>
      <c r="B531" s="63" t="s">
        <v>344</v>
      </c>
      <c r="C531" s="8" t="s">
        <v>51</v>
      </c>
      <c r="D531" s="96">
        <v>24</v>
      </c>
      <c r="E531" s="17"/>
    </row>
    <row r="532" spans="1:5" ht="25.15" customHeight="1">
      <c r="A532" s="24" t="s">
        <v>346</v>
      </c>
      <c r="B532" s="112" t="s">
        <v>347</v>
      </c>
      <c r="C532" s="17"/>
      <c r="D532" s="75"/>
      <c r="E532" s="17"/>
    </row>
    <row r="533" spans="1:5" ht="25.15" customHeight="1">
      <c r="A533" s="75">
        <v>1</v>
      </c>
      <c r="B533" s="3" t="s">
        <v>348</v>
      </c>
      <c r="C533" s="6"/>
      <c r="D533" s="6" t="s">
        <v>349</v>
      </c>
      <c r="E533" s="17"/>
    </row>
    <row r="534" spans="1:5" ht="45" customHeight="1">
      <c r="A534" s="75">
        <v>2</v>
      </c>
      <c r="B534" s="3" t="s">
        <v>350</v>
      </c>
      <c r="C534" s="6" t="s">
        <v>275</v>
      </c>
      <c r="D534" s="96" t="s">
        <v>1071</v>
      </c>
      <c r="E534" s="17"/>
    </row>
    <row r="535" spans="1:5" ht="25.15" customHeight="1">
      <c r="A535" s="75">
        <v>3</v>
      </c>
      <c r="B535" s="3" t="s">
        <v>351</v>
      </c>
      <c r="C535" s="6" t="s">
        <v>372</v>
      </c>
      <c r="D535" s="6" t="s">
        <v>371</v>
      </c>
      <c r="E535" s="17"/>
    </row>
    <row r="536" spans="1:5" ht="25.15" customHeight="1">
      <c r="A536" s="75">
        <v>4</v>
      </c>
      <c r="B536" s="3" t="s">
        <v>352</v>
      </c>
      <c r="C536" s="6"/>
      <c r="D536" s="6"/>
      <c r="E536" s="17"/>
    </row>
    <row r="537" spans="1:5" ht="25.15" customHeight="1">
      <c r="A537" s="75"/>
      <c r="B537" s="107" t="s">
        <v>418</v>
      </c>
      <c r="C537" s="96"/>
      <c r="D537" s="96">
        <v>2</v>
      </c>
      <c r="E537" s="17"/>
    </row>
    <row r="538" spans="1:5" ht="25.15" customHeight="1">
      <c r="A538" s="75"/>
      <c r="B538" s="107" t="s">
        <v>416</v>
      </c>
      <c r="C538" s="96"/>
      <c r="D538" s="104" t="s">
        <v>1081</v>
      </c>
      <c r="E538" s="17"/>
    </row>
    <row r="539" spans="1:5" ht="25.15" customHeight="1">
      <c r="A539" s="75"/>
      <c r="B539" s="107" t="s">
        <v>419</v>
      </c>
      <c r="C539" s="96"/>
      <c r="D539" s="104" t="s">
        <v>420</v>
      </c>
      <c r="E539" s="17"/>
    </row>
    <row r="540" spans="1:5" ht="25.15" customHeight="1">
      <c r="A540" s="75"/>
      <c r="B540" s="107" t="s">
        <v>417</v>
      </c>
      <c r="C540" s="96"/>
      <c r="D540" s="201" t="s">
        <v>330</v>
      </c>
      <c r="E540" s="17"/>
    </row>
    <row r="541" spans="1:5" ht="45" customHeight="1">
      <c r="A541" s="75">
        <v>5</v>
      </c>
      <c r="B541" s="3" t="s">
        <v>353</v>
      </c>
      <c r="C541" s="6"/>
      <c r="D541" s="6" t="s">
        <v>186</v>
      </c>
      <c r="E541" s="17"/>
    </row>
    <row r="542" spans="1:5" ht="25.15" customHeight="1">
      <c r="A542" s="75">
        <v>6</v>
      </c>
      <c r="B542" s="3" t="s">
        <v>354</v>
      </c>
      <c r="C542" s="6"/>
      <c r="D542" s="6" t="s">
        <v>15</v>
      </c>
      <c r="E542" s="17"/>
    </row>
    <row r="543" spans="1:5" ht="25.15" customHeight="1">
      <c r="A543" s="75">
        <v>7</v>
      </c>
      <c r="B543" s="3" t="s">
        <v>355</v>
      </c>
      <c r="C543" s="6" t="s">
        <v>28</v>
      </c>
      <c r="D543" s="96" t="s">
        <v>1072</v>
      </c>
      <c r="E543" s="17"/>
    </row>
    <row r="544" spans="1:5" ht="45" customHeight="1">
      <c r="A544" s="75">
        <v>8</v>
      </c>
      <c r="B544" s="3" t="s">
        <v>356</v>
      </c>
      <c r="C544" s="6" t="s">
        <v>28</v>
      </c>
      <c r="D544" s="96" t="s">
        <v>1078</v>
      </c>
      <c r="E544" s="17"/>
    </row>
    <row r="545" spans="1:5" ht="25.15" customHeight="1">
      <c r="A545" s="75">
        <v>9</v>
      </c>
      <c r="B545" s="3" t="s">
        <v>357</v>
      </c>
      <c r="C545" s="6" t="s">
        <v>28</v>
      </c>
      <c r="D545" s="96" t="s">
        <v>1073</v>
      </c>
      <c r="E545" s="17"/>
    </row>
    <row r="546" spans="1:5" ht="45" customHeight="1">
      <c r="A546" s="75">
        <v>10</v>
      </c>
      <c r="B546" s="3" t="s">
        <v>358</v>
      </c>
      <c r="C546" s="6" t="s">
        <v>28</v>
      </c>
      <c r="D546" s="96" t="s">
        <v>1079</v>
      </c>
      <c r="E546" s="17"/>
    </row>
    <row r="547" spans="1:5" ht="25.15" customHeight="1">
      <c r="A547" s="75">
        <v>11</v>
      </c>
      <c r="B547" s="3" t="s">
        <v>359</v>
      </c>
      <c r="C547" s="6" t="s">
        <v>275</v>
      </c>
      <c r="D547" s="96" t="s">
        <v>1074</v>
      </c>
      <c r="E547" s="17"/>
    </row>
    <row r="548" spans="1:5" ht="25.15" customHeight="1">
      <c r="A548" s="75">
        <v>12</v>
      </c>
      <c r="B548" s="3" t="s">
        <v>360</v>
      </c>
      <c r="C548" s="6" t="s">
        <v>275</v>
      </c>
      <c r="D548" s="96" t="s">
        <v>1075</v>
      </c>
      <c r="E548" s="17"/>
    </row>
    <row r="549" spans="1:5" ht="24.95" customHeight="1">
      <c r="A549" s="75">
        <v>13</v>
      </c>
      <c r="B549" s="3" t="s">
        <v>361</v>
      </c>
      <c r="C549" s="6" t="s">
        <v>329</v>
      </c>
      <c r="D549" s="105">
        <v>175</v>
      </c>
      <c r="E549" s="17"/>
    </row>
    <row r="550" spans="1:5" ht="24.95" customHeight="1">
      <c r="A550" s="75">
        <v>14</v>
      </c>
      <c r="B550" s="3" t="s">
        <v>362</v>
      </c>
      <c r="C550" s="6" t="s">
        <v>244</v>
      </c>
      <c r="D550" s="105">
        <v>1.5</v>
      </c>
      <c r="E550" s="17"/>
    </row>
    <row r="551" spans="1:5" ht="25.15" customHeight="1">
      <c r="A551" s="75">
        <v>15</v>
      </c>
      <c r="B551" s="3" t="s">
        <v>363</v>
      </c>
      <c r="C551" s="6" t="s">
        <v>329</v>
      </c>
      <c r="D551" s="199">
        <v>1313</v>
      </c>
      <c r="E551" s="17"/>
    </row>
    <row r="552" spans="1:5" ht="25.15" customHeight="1">
      <c r="A552" s="75">
        <v>16</v>
      </c>
      <c r="B552" s="3" t="s">
        <v>364</v>
      </c>
      <c r="C552" s="6" t="s">
        <v>365</v>
      </c>
      <c r="D552" s="105" t="s">
        <v>1080</v>
      </c>
      <c r="E552" s="17"/>
    </row>
    <row r="553" spans="1:5" ht="24.95" customHeight="1">
      <c r="A553" s="75">
        <v>17</v>
      </c>
      <c r="B553" s="3" t="s">
        <v>366</v>
      </c>
      <c r="C553" s="99" t="s">
        <v>244</v>
      </c>
      <c r="D553" s="6">
        <v>4</v>
      </c>
      <c r="E553" s="17"/>
    </row>
    <row r="554" spans="1:5" ht="25.15" customHeight="1">
      <c r="A554" s="75">
        <v>18</v>
      </c>
      <c r="B554" s="3" t="s">
        <v>367</v>
      </c>
      <c r="C554" s="6" t="s">
        <v>368</v>
      </c>
      <c r="D554" s="105">
        <v>190</v>
      </c>
      <c r="E554" s="17"/>
    </row>
    <row r="555" spans="1:5" ht="25.15" customHeight="1">
      <c r="A555" s="75">
        <v>19</v>
      </c>
      <c r="B555" s="3" t="s">
        <v>369</v>
      </c>
      <c r="C555" s="99" t="s">
        <v>337</v>
      </c>
      <c r="D555" s="105" t="s">
        <v>1076</v>
      </c>
      <c r="E555" s="17"/>
    </row>
    <row r="556" spans="1:5" ht="25.15" customHeight="1">
      <c r="A556" s="75">
        <v>20</v>
      </c>
      <c r="B556" s="3" t="s">
        <v>250</v>
      </c>
      <c r="C556" s="6" t="s">
        <v>251</v>
      </c>
      <c r="D556" s="105" t="s">
        <v>1077</v>
      </c>
      <c r="E556" s="17"/>
    </row>
    <row r="557" spans="1:5" ht="25.15" customHeight="1">
      <c r="A557" s="18" t="s">
        <v>42</v>
      </c>
      <c r="B557" s="94" t="str">
        <f>+'Danh mục vật tư'!B38</f>
        <v>Dây đồng mềm Cu/PVC 1x50</v>
      </c>
      <c r="C557" s="6"/>
      <c r="D557" s="105"/>
      <c r="E557" s="17"/>
    </row>
    <row r="558" spans="1:5" ht="27" customHeight="1">
      <c r="A558" s="75">
        <v>1</v>
      </c>
      <c r="B558" s="86" t="s">
        <v>14</v>
      </c>
      <c r="C558" s="84"/>
      <c r="D558" s="84" t="s">
        <v>15</v>
      </c>
      <c r="E558" s="17"/>
    </row>
    <row r="559" spans="1:5" ht="65.099999999999994" customHeight="1">
      <c r="A559" s="75">
        <v>2</v>
      </c>
      <c r="B559" s="9" t="s">
        <v>17</v>
      </c>
      <c r="C559" s="6"/>
      <c r="D559" s="6" t="s">
        <v>265</v>
      </c>
      <c r="E559" s="17"/>
    </row>
    <row r="560" spans="1:5" ht="24.95" customHeight="1">
      <c r="A560" s="75">
        <v>3</v>
      </c>
      <c r="B560" s="9" t="s">
        <v>266</v>
      </c>
      <c r="C560" s="6"/>
      <c r="D560" s="96" t="s">
        <v>1118</v>
      </c>
      <c r="E560" s="17"/>
    </row>
    <row r="561" spans="1:5" ht="24.95" customHeight="1">
      <c r="A561" s="75">
        <v>4</v>
      </c>
      <c r="B561" s="9" t="s">
        <v>267</v>
      </c>
      <c r="C561" s="6" t="s">
        <v>275</v>
      </c>
      <c r="D561" s="96" t="s">
        <v>270</v>
      </c>
      <c r="E561" s="17"/>
    </row>
    <row r="562" spans="1:5" ht="45" customHeight="1">
      <c r="A562" s="75">
        <v>6</v>
      </c>
      <c r="B562" s="9" t="s">
        <v>1119</v>
      </c>
      <c r="C562" s="6"/>
      <c r="D562" s="96">
        <v>0.41</v>
      </c>
      <c r="E562" s="17"/>
    </row>
    <row r="563" spans="1:5" ht="24.95" customHeight="1">
      <c r="A563" s="75">
        <v>7</v>
      </c>
      <c r="B563" s="9" t="s">
        <v>336</v>
      </c>
      <c r="C563" s="6" t="s">
        <v>28</v>
      </c>
      <c r="D563" s="96" t="s">
        <v>269</v>
      </c>
      <c r="E563" s="17"/>
    </row>
    <row r="564" spans="1:5" ht="24.95" customHeight="1">
      <c r="A564" s="75">
        <v>8</v>
      </c>
      <c r="B564" s="9" t="s">
        <v>276</v>
      </c>
      <c r="C564" s="6" t="s">
        <v>253</v>
      </c>
      <c r="D564" s="96" t="s">
        <v>1120</v>
      </c>
      <c r="E564" s="17"/>
    </row>
    <row r="565" spans="1:5" ht="45" customHeight="1">
      <c r="A565" s="18" t="s">
        <v>273</v>
      </c>
      <c r="B565" s="143" t="str">
        <f>+'Danh mục vật tư'!B39</f>
        <v>Cáp điều khiển 0,6/1kV-Cu/XLPE/PVC-2x2,5mm2</v>
      </c>
      <c r="C565" s="17"/>
      <c r="D565" s="17"/>
      <c r="E565" s="17"/>
    </row>
    <row r="566" spans="1:5" ht="24.95" customHeight="1">
      <c r="A566" s="75">
        <v>1</v>
      </c>
      <c r="B566" s="4" t="s">
        <v>317</v>
      </c>
      <c r="C566" s="141"/>
      <c r="D566" s="6" t="s">
        <v>1122</v>
      </c>
      <c r="E566" s="17"/>
    </row>
    <row r="567" spans="1:5" ht="24.95" customHeight="1">
      <c r="A567" s="75">
        <v>2</v>
      </c>
      <c r="B567" s="3" t="s">
        <v>16</v>
      </c>
      <c r="C567" s="6"/>
      <c r="D567" s="6" t="s">
        <v>1122</v>
      </c>
      <c r="E567" s="17"/>
    </row>
    <row r="568" spans="1:5" ht="65.099999999999994" customHeight="1">
      <c r="A568" s="75">
        <v>3</v>
      </c>
      <c r="B568" s="3" t="s">
        <v>17</v>
      </c>
      <c r="C568" s="6"/>
      <c r="D568" s="6" t="s">
        <v>1123</v>
      </c>
      <c r="E568" s="17"/>
    </row>
    <row r="569" spans="1:5" ht="27.75" customHeight="1">
      <c r="A569" s="75">
        <v>4</v>
      </c>
      <c r="B569" s="3" t="s">
        <v>1124</v>
      </c>
      <c r="C569" s="6" t="s">
        <v>28</v>
      </c>
      <c r="D569" s="96" t="s">
        <v>1134</v>
      </c>
      <c r="E569" s="17"/>
    </row>
    <row r="570" spans="1:5" ht="27.75" customHeight="1">
      <c r="A570" s="75">
        <v>5</v>
      </c>
      <c r="B570" s="3" t="s">
        <v>1125</v>
      </c>
      <c r="C570" s="6"/>
      <c r="D570" s="6" t="s">
        <v>1126</v>
      </c>
      <c r="E570" s="17"/>
    </row>
    <row r="571" spans="1:5" ht="27.75" customHeight="1">
      <c r="A571" s="75">
        <v>6</v>
      </c>
      <c r="B571" s="3" t="s">
        <v>348</v>
      </c>
      <c r="C571" s="6"/>
      <c r="D571" s="6" t="s">
        <v>1127</v>
      </c>
      <c r="E571" s="17"/>
    </row>
    <row r="572" spans="1:5" ht="27.75" customHeight="1">
      <c r="A572" s="75">
        <v>7</v>
      </c>
      <c r="B572" s="3" t="s">
        <v>1128</v>
      </c>
      <c r="C572" s="6" t="s">
        <v>51</v>
      </c>
      <c r="D572" s="6" t="s">
        <v>1129</v>
      </c>
      <c r="E572" s="17"/>
    </row>
    <row r="573" spans="1:5" ht="24.95" customHeight="1">
      <c r="A573" s="75">
        <v>8</v>
      </c>
      <c r="B573" s="3" t="s">
        <v>1130</v>
      </c>
      <c r="C573" s="6" t="s">
        <v>253</v>
      </c>
      <c r="D573" s="96" t="s">
        <v>1131</v>
      </c>
      <c r="E573" s="17"/>
    </row>
    <row r="574" spans="1:5" ht="24.95" customHeight="1">
      <c r="A574" s="20">
        <v>9</v>
      </c>
      <c r="B574" s="101" t="s">
        <v>1132</v>
      </c>
      <c r="C574" s="11" t="s">
        <v>28</v>
      </c>
      <c r="D574" s="202" t="s">
        <v>1133</v>
      </c>
      <c r="E574" s="25"/>
    </row>
    <row r="575" spans="1:5" ht="25.15" customHeight="1"/>
    <row r="576" spans="1:5" ht="25.15" customHeight="1"/>
    <row r="577" ht="25.15" customHeight="1"/>
    <row r="578" ht="25.15" customHeight="1"/>
    <row r="579" ht="25.15" customHeight="1"/>
    <row r="580" ht="25.15" customHeight="1"/>
    <row r="581" ht="25.15" customHeight="1"/>
    <row r="582" ht="25.15" customHeight="1"/>
    <row r="583" ht="25.15" customHeight="1"/>
    <row r="584" ht="25.15" customHeight="1"/>
    <row r="585" ht="25.15" customHeight="1"/>
    <row r="586" ht="25.15" customHeight="1"/>
    <row r="587" ht="25.15" customHeight="1"/>
    <row r="588" ht="25.15" customHeight="1"/>
    <row r="589" ht="25.15" customHeight="1"/>
    <row r="590" ht="25.15" customHeight="1"/>
    <row r="591" ht="25.15" customHeight="1"/>
    <row r="592" ht="25.15" customHeight="1"/>
    <row r="593" ht="25.15" customHeight="1"/>
    <row r="594" ht="25.15" customHeight="1"/>
    <row r="595" ht="25.15" customHeight="1"/>
    <row r="596" ht="25.15" customHeight="1"/>
    <row r="597" ht="25.15" customHeight="1"/>
    <row r="598" ht="25.15" customHeight="1"/>
    <row r="599" ht="25.15" customHeight="1"/>
    <row r="600" ht="25.15" customHeight="1"/>
    <row r="601" ht="25.15" customHeight="1"/>
    <row r="602" ht="25.15" customHeight="1"/>
    <row r="603" ht="25.15" customHeight="1"/>
    <row r="604" ht="25.15" customHeight="1"/>
    <row r="605" ht="25.15" customHeight="1"/>
    <row r="606" ht="25.15" customHeight="1"/>
    <row r="607" ht="25.15" customHeight="1"/>
    <row r="608" ht="25.15" customHeight="1"/>
    <row r="609" ht="25.15" customHeight="1"/>
    <row r="610" ht="25.15" customHeight="1"/>
    <row r="611" ht="25.15" customHeight="1"/>
    <row r="612" ht="25.15" customHeight="1"/>
    <row r="613" ht="25.15" customHeight="1"/>
    <row r="614" ht="25.15" customHeight="1"/>
    <row r="615" ht="25.15" customHeight="1"/>
    <row r="616" ht="25.15" customHeight="1"/>
    <row r="617" ht="25.15" customHeight="1"/>
    <row r="618" ht="25.15" customHeight="1"/>
    <row r="619" ht="25.15" customHeight="1"/>
    <row r="620" ht="25.15" customHeight="1"/>
    <row r="621" ht="25.15" customHeight="1"/>
    <row r="622" ht="25.15" customHeight="1"/>
    <row r="623" ht="25.15" customHeight="1"/>
    <row r="624" ht="25.15" customHeight="1"/>
    <row r="625" ht="25.15" customHeight="1"/>
    <row r="626" ht="25.15" customHeight="1"/>
    <row r="627" ht="25.15" customHeight="1"/>
    <row r="628" ht="25.15" customHeight="1"/>
    <row r="629" ht="25.15" customHeight="1"/>
    <row r="630" ht="25.15" customHeight="1"/>
    <row r="631" ht="25.15" customHeight="1"/>
    <row r="632" ht="25.15" customHeight="1"/>
    <row r="633" ht="25.15" customHeight="1"/>
    <row r="634" ht="25.15" customHeight="1"/>
    <row r="635" ht="25.15" customHeight="1"/>
    <row r="636" ht="25.15" customHeight="1"/>
    <row r="637" ht="25.15" customHeight="1"/>
    <row r="638" ht="25.15" customHeight="1"/>
    <row r="639" ht="25.15" customHeight="1"/>
    <row r="640" ht="25.15" customHeight="1"/>
    <row r="641" ht="25.15" customHeight="1"/>
    <row r="642" ht="25.15" customHeight="1"/>
    <row r="643" ht="25.15" customHeight="1"/>
    <row r="644" ht="25.15" customHeight="1"/>
    <row r="645" ht="25.15" customHeight="1"/>
    <row r="646" ht="25.15" customHeight="1"/>
    <row r="647" ht="25.15" customHeight="1"/>
    <row r="648" ht="25.15" customHeight="1"/>
    <row r="649" ht="25.15" customHeight="1"/>
    <row r="650" ht="25.15" customHeight="1"/>
    <row r="651" ht="25.15" customHeight="1"/>
    <row r="652" ht="25.15" customHeight="1"/>
    <row r="653" ht="25.15" customHeight="1"/>
    <row r="654" ht="25.15" customHeight="1"/>
    <row r="655" ht="25.15" customHeight="1"/>
    <row r="656" ht="25.15" customHeight="1"/>
    <row r="657" ht="25.15" customHeight="1"/>
    <row r="658" ht="25.15" customHeight="1"/>
    <row r="659" ht="25.15" customHeight="1"/>
    <row r="660" ht="25.15" customHeight="1"/>
    <row r="661" ht="25.15" customHeight="1"/>
    <row r="662" ht="25.15" customHeight="1"/>
    <row r="663" ht="25.15" customHeight="1"/>
    <row r="664" ht="25.15" customHeight="1"/>
    <row r="665" ht="25.15" customHeight="1"/>
    <row r="666" ht="25.15" customHeight="1"/>
    <row r="667" ht="25.15" customHeight="1"/>
    <row r="668" ht="25.15" customHeight="1"/>
    <row r="669" ht="25.15" customHeight="1"/>
    <row r="670" ht="25.15" customHeight="1"/>
  </sheetData>
  <customSheetViews>
    <customSheetView guid="{D3A5F5EB-CC35-43A2-B9EA-D2452A3E32BC}">
      <selection activeCell="B2" sqref="B2"/>
      <pageMargins left="0.70866141732283472" right="0.52" top="0.56000000000000005" bottom="0.32" header="0.31496062992125984" footer="0.17"/>
      <pageSetup paperSize="9" scale="80" orientation="portrait" r:id="rId1"/>
    </customSheetView>
  </customSheetViews>
  <pageMargins left="0.70866141732283472" right="0.48" top="0.56000000000000005" bottom="0.32" header="0.31496062992125984" footer="0.17"/>
  <pageSetup paperSize="9" scale="8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codeName="Sheet1"/>
  <dimension ref="A1:E146"/>
  <sheetViews>
    <sheetView topLeftCell="A23" workbookViewId="0">
      <selection activeCell="A27" sqref="A27:XFD50"/>
    </sheetView>
  </sheetViews>
  <sheetFormatPr defaultColWidth="9.140625" defaultRowHeight="16.5"/>
  <cols>
    <col min="1" max="1" width="9.140625" style="12"/>
    <col min="2" max="2" width="41.28515625" style="14" customWidth="1"/>
    <col min="3" max="3" width="11.5703125" style="14" customWidth="1"/>
    <col min="4" max="4" width="37.140625" style="12" customWidth="1"/>
    <col min="5" max="5" width="14.42578125" style="14" customWidth="1"/>
    <col min="6" max="16384" width="9.140625" style="14"/>
  </cols>
  <sheetData>
    <row r="1" spans="1:5" ht="24.95" customHeight="1">
      <c r="A1" s="97" t="str">
        <f>+'Danh mục vật tư'!A40</f>
        <v>H</v>
      </c>
      <c r="B1" s="13" t="str">
        <f>+'Danh mục vật tư'!B40</f>
        <v>Đầu cốt</v>
      </c>
    </row>
    <row r="2" spans="1:5" s="12" customFormat="1" ht="45" customHeight="1">
      <c r="A2" s="15" t="s">
        <v>9</v>
      </c>
      <c r="B2" s="16" t="s">
        <v>10</v>
      </c>
      <c r="C2" s="15" t="s">
        <v>13</v>
      </c>
      <c r="D2" s="15" t="s">
        <v>11</v>
      </c>
      <c r="E2" s="15" t="s">
        <v>12</v>
      </c>
    </row>
    <row r="3" spans="1:5" ht="27.95" customHeight="1">
      <c r="A3" s="87" t="s">
        <v>1</v>
      </c>
      <c r="B3" s="88" t="str">
        <f>+'Danh mục vật tư'!B41</f>
        <v>Đầu cốt đồng - nhôm 50 mm</v>
      </c>
      <c r="C3" s="84"/>
      <c r="D3" s="89"/>
      <c r="E3" s="17"/>
    </row>
    <row r="4" spans="1:5" ht="27.95" customHeight="1">
      <c r="A4" s="75">
        <v>1</v>
      </c>
      <c r="B4" s="9" t="s">
        <v>14</v>
      </c>
      <c r="C4" s="6"/>
      <c r="D4" s="58" t="s">
        <v>15</v>
      </c>
      <c r="E4" s="17"/>
    </row>
    <row r="5" spans="1:5" ht="27.95" customHeight="1">
      <c r="A5" s="75">
        <v>2</v>
      </c>
      <c r="B5" s="9" t="s">
        <v>16</v>
      </c>
      <c r="C5" s="6"/>
      <c r="D5" s="58" t="s">
        <v>15</v>
      </c>
      <c r="E5" s="17"/>
    </row>
    <row r="6" spans="1:5" ht="27.95" customHeight="1">
      <c r="A6" s="75">
        <v>3</v>
      </c>
      <c r="B6" s="9" t="s">
        <v>228</v>
      </c>
      <c r="C6" s="6"/>
      <c r="D6" s="58" t="s">
        <v>280</v>
      </c>
      <c r="E6" s="17"/>
    </row>
    <row r="7" spans="1:5" ht="45" customHeight="1">
      <c r="A7" s="75">
        <v>4</v>
      </c>
      <c r="B7" s="9" t="s">
        <v>17</v>
      </c>
      <c r="C7" s="6"/>
      <c r="D7" s="58" t="s">
        <v>281</v>
      </c>
      <c r="E7" s="17"/>
    </row>
    <row r="8" spans="1:5" ht="150" customHeight="1">
      <c r="A8" s="75">
        <v>5</v>
      </c>
      <c r="B8" s="9" t="s">
        <v>48</v>
      </c>
      <c r="C8" s="6"/>
      <c r="D8" s="58" t="s">
        <v>303</v>
      </c>
      <c r="E8" s="17"/>
    </row>
    <row r="9" spans="1:5" ht="27.95" customHeight="1">
      <c r="A9" s="75">
        <v>6</v>
      </c>
      <c r="B9" s="9" t="s">
        <v>282</v>
      </c>
      <c r="C9" s="6"/>
      <c r="D9" s="58" t="s">
        <v>283</v>
      </c>
      <c r="E9" s="17"/>
    </row>
    <row r="10" spans="1:5" ht="45" customHeight="1">
      <c r="A10" s="75">
        <v>7</v>
      </c>
      <c r="B10" s="9" t="s">
        <v>284</v>
      </c>
      <c r="C10" s="6"/>
      <c r="D10" s="60">
        <v>1</v>
      </c>
      <c r="E10" s="17"/>
    </row>
    <row r="11" spans="1:5" ht="27.95" customHeight="1">
      <c r="A11" s="75">
        <v>8</v>
      </c>
      <c r="B11" s="9" t="s">
        <v>285</v>
      </c>
      <c r="C11" s="6" t="s">
        <v>275</v>
      </c>
      <c r="D11" s="60">
        <v>50</v>
      </c>
      <c r="E11" s="17"/>
    </row>
    <row r="12" spans="1:5" ht="65.099999999999994" customHeight="1">
      <c r="A12" s="75">
        <v>9</v>
      </c>
      <c r="B12" s="9" t="s">
        <v>286</v>
      </c>
      <c r="C12" s="6" t="s">
        <v>24</v>
      </c>
      <c r="D12" s="60">
        <v>220</v>
      </c>
      <c r="E12" s="17"/>
    </row>
    <row r="13" spans="1:5" ht="27.95" customHeight="1">
      <c r="A13" s="75">
        <v>10</v>
      </c>
      <c r="B13" s="9" t="s">
        <v>287</v>
      </c>
      <c r="C13" s="6" t="s">
        <v>28</v>
      </c>
      <c r="D13" s="58" t="s">
        <v>288</v>
      </c>
      <c r="E13" s="17"/>
    </row>
    <row r="14" spans="1:5" ht="27.95" customHeight="1">
      <c r="A14" s="75">
        <v>11</v>
      </c>
      <c r="B14" s="9" t="s">
        <v>289</v>
      </c>
      <c r="C14" s="6" t="s">
        <v>290</v>
      </c>
      <c r="D14" s="60">
        <v>3.1</v>
      </c>
      <c r="E14" s="17"/>
    </row>
    <row r="15" spans="1:5" ht="45" customHeight="1">
      <c r="A15" s="75">
        <v>12</v>
      </c>
      <c r="B15" s="9" t="s">
        <v>291</v>
      </c>
      <c r="C15" s="6"/>
      <c r="D15" s="58" t="s">
        <v>292</v>
      </c>
      <c r="E15" s="17"/>
    </row>
    <row r="16" spans="1:5" ht="45" customHeight="1">
      <c r="A16" s="75">
        <v>13</v>
      </c>
      <c r="B16" s="9" t="s">
        <v>293</v>
      </c>
      <c r="C16" s="6"/>
      <c r="D16" s="58" t="s">
        <v>331</v>
      </c>
      <c r="E16" s="17"/>
    </row>
    <row r="17" spans="1:5" ht="135" customHeight="1">
      <c r="A17" s="75">
        <v>14</v>
      </c>
      <c r="B17" s="9" t="s">
        <v>294</v>
      </c>
      <c r="C17" s="6"/>
      <c r="D17" s="58" t="s">
        <v>302</v>
      </c>
      <c r="E17" s="17"/>
    </row>
    <row r="18" spans="1:5" ht="45" customHeight="1">
      <c r="A18" s="75">
        <v>15</v>
      </c>
      <c r="B18" s="9" t="s">
        <v>295</v>
      </c>
      <c r="C18" s="6"/>
      <c r="D18" s="58" t="s">
        <v>296</v>
      </c>
      <c r="E18" s="17"/>
    </row>
    <row r="19" spans="1:5" ht="30" customHeight="1">
      <c r="A19" s="75">
        <v>16</v>
      </c>
      <c r="B19" s="9" t="s">
        <v>297</v>
      </c>
      <c r="C19" s="6"/>
      <c r="D19" s="58" t="s">
        <v>298</v>
      </c>
      <c r="E19" s="17"/>
    </row>
    <row r="20" spans="1:5" ht="30" customHeight="1">
      <c r="A20" s="75">
        <v>17</v>
      </c>
      <c r="B20" s="9" t="s">
        <v>299</v>
      </c>
      <c r="C20" s="6"/>
      <c r="D20" s="58" t="s">
        <v>298</v>
      </c>
      <c r="E20" s="17"/>
    </row>
    <row r="21" spans="1:5" ht="30" customHeight="1">
      <c r="A21" s="75">
        <v>18</v>
      </c>
      <c r="B21" s="9" t="s">
        <v>300</v>
      </c>
      <c r="C21" s="6"/>
      <c r="D21" s="58" t="s">
        <v>298</v>
      </c>
      <c r="E21" s="17"/>
    </row>
    <row r="22" spans="1:5" ht="30" customHeight="1">
      <c r="A22" s="75">
        <v>19</v>
      </c>
      <c r="B22" s="9" t="s">
        <v>301</v>
      </c>
      <c r="C22" s="6"/>
      <c r="D22" s="58" t="s">
        <v>298</v>
      </c>
      <c r="E22" s="17"/>
    </row>
    <row r="23" spans="1:5" ht="183" customHeight="1">
      <c r="A23" s="75"/>
      <c r="B23" s="9" t="s">
        <v>1141</v>
      </c>
      <c r="C23" s="6"/>
      <c r="D23" s="58"/>
      <c r="E23" s="17"/>
    </row>
    <row r="24" spans="1:5" ht="45" customHeight="1">
      <c r="A24" s="75"/>
      <c r="B24" s="9" t="s">
        <v>1142</v>
      </c>
      <c r="C24" s="6"/>
      <c r="D24" s="58" t="s">
        <v>186</v>
      </c>
      <c r="E24" s="17"/>
    </row>
    <row r="25" spans="1:5" ht="45" customHeight="1">
      <c r="A25" s="75"/>
      <c r="B25" s="9" t="s">
        <v>1143</v>
      </c>
      <c r="C25" s="6"/>
      <c r="D25" s="58" t="s">
        <v>186</v>
      </c>
      <c r="E25" s="17"/>
    </row>
    <row r="26" spans="1:5" ht="45" customHeight="1">
      <c r="A26" s="75"/>
      <c r="B26" s="9" t="s">
        <v>1144</v>
      </c>
      <c r="C26" s="6"/>
      <c r="D26" s="58" t="s">
        <v>186</v>
      </c>
      <c r="E26" s="17"/>
    </row>
    <row r="27" spans="1:5" ht="27.95" customHeight="1">
      <c r="A27" s="87" t="s">
        <v>32</v>
      </c>
      <c r="B27" s="88" t="str">
        <f>+'Danh mục vật tư'!B42</f>
        <v>Đầu cốt đồng - nhôm 70 mm</v>
      </c>
      <c r="C27" s="84"/>
      <c r="D27" s="89"/>
      <c r="E27" s="17"/>
    </row>
    <row r="28" spans="1:5" ht="27.95" customHeight="1">
      <c r="A28" s="75">
        <v>1</v>
      </c>
      <c r="B28" s="9" t="s">
        <v>14</v>
      </c>
      <c r="C28" s="6"/>
      <c r="D28" s="58" t="s">
        <v>15</v>
      </c>
      <c r="E28" s="17"/>
    </row>
    <row r="29" spans="1:5" ht="27.95" customHeight="1">
      <c r="A29" s="75">
        <v>2</v>
      </c>
      <c r="B29" s="9" t="s">
        <v>16</v>
      </c>
      <c r="C29" s="6"/>
      <c r="D29" s="58" t="s">
        <v>15</v>
      </c>
      <c r="E29" s="17"/>
    </row>
    <row r="30" spans="1:5" ht="27.95" customHeight="1">
      <c r="A30" s="75">
        <v>3</v>
      </c>
      <c r="B30" s="9" t="s">
        <v>228</v>
      </c>
      <c r="C30" s="6"/>
      <c r="D30" s="58" t="s">
        <v>280</v>
      </c>
      <c r="E30" s="17"/>
    </row>
    <row r="31" spans="1:5" ht="45" customHeight="1">
      <c r="A31" s="75">
        <v>4</v>
      </c>
      <c r="B31" s="9" t="s">
        <v>17</v>
      </c>
      <c r="C31" s="6"/>
      <c r="D31" s="58" t="s">
        <v>281</v>
      </c>
      <c r="E31" s="17"/>
    </row>
    <row r="32" spans="1:5" ht="150" customHeight="1">
      <c r="A32" s="75">
        <v>5</v>
      </c>
      <c r="B32" s="9" t="s">
        <v>48</v>
      </c>
      <c r="C32" s="6"/>
      <c r="D32" s="58" t="s">
        <v>303</v>
      </c>
      <c r="E32" s="17"/>
    </row>
    <row r="33" spans="1:5" ht="27.95" customHeight="1">
      <c r="A33" s="75">
        <v>6</v>
      </c>
      <c r="B33" s="9" t="s">
        <v>282</v>
      </c>
      <c r="C33" s="6"/>
      <c r="D33" s="58" t="s">
        <v>283</v>
      </c>
      <c r="E33" s="17"/>
    </row>
    <row r="34" spans="1:5" ht="45" customHeight="1">
      <c r="A34" s="75">
        <v>7</v>
      </c>
      <c r="B34" s="9" t="s">
        <v>284</v>
      </c>
      <c r="C34" s="6"/>
      <c r="D34" s="60">
        <v>1</v>
      </c>
      <c r="E34" s="17"/>
    </row>
    <row r="35" spans="1:5" ht="27.95" customHeight="1">
      <c r="A35" s="75">
        <v>8</v>
      </c>
      <c r="B35" s="9" t="s">
        <v>285</v>
      </c>
      <c r="C35" s="6" t="s">
        <v>275</v>
      </c>
      <c r="D35" s="60">
        <v>70</v>
      </c>
      <c r="E35" s="17"/>
    </row>
    <row r="36" spans="1:5" ht="65.099999999999994" customHeight="1">
      <c r="A36" s="75">
        <v>9</v>
      </c>
      <c r="B36" s="9" t="s">
        <v>286</v>
      </c>
      <c r="C36" s="6" t="s">
        <v>24</v>
      </c>
      <c r="D36" s="60">
        <v>270</v>
      </c>
      <c r="E36" s="17"/>
    </row>
    <row r="37" spans="1:5" ht="27.95" customHeight="1">
      <c r="A37" s="75">
        <v>10</v>
      </c>
      <c r="B37" s="9" t="s">
        <v>287</v>
      </c>
      <c r="C37" s="6" t="s">
        <v>28</v>
      </c>
      <c r="D37" s="58" t="s">
        <v>288</v>
      </c>
      <c r="E37" s="17"/>
    </row>
    <row r="38" spans="1:5" ht="27.95" customHeight="1">
      <c r="A38" s="75">
        <v>11</v>
      </c>
      <c r="B38" s="9" t="s">
        <v>289</v>
      </c>
      <c r="C38" s="6" t="s">
        <v>290</v>
      </c>
      <c r="D38" s="60">
        <v>4.3</v>
      </c>
      <c r="E38" s="17"/>
    </row>
    <row r="39" spans="1:5" ht="45" customHeight="1">
      <c r="A39" s="75">
        <v>12</v>
      </c>
      <c r="B39" s="9" t="s">
        <v>291</v>
      </c>
      <c r="C39" s="6"/>
      <c r="D39" s="58" t="s">
        <v>292</v>
      </c>
      <c r="E39" s="17"/>
    </row>
    <row r="40" spans="1:5" ht="45" customHeight="1">
      <c r="A40" s="75">
        <v>13</v>
      </c>
      <c r="B40" s="9" t="s">
        <v>293</v>
      </c>
      <c r="C40" s="6"/>
      <c r="D40" s="58" t="s">
        <v>331</v>
      </c>
      <c r="E40" s="17"/>
    </row>
    <row r="41" spans="1:5" ht="135" customHeight="1">
      <c r="A41" s="75">
        <v>14</v>
      </c>
      <c r="B41" s="9" t="s">
        <v>294</v>
      </c>
      <c r="C41" s="6"/>
      <c r="D41" s="58" t="s">
        <v>302</v>
      </c>
      <c r="E41" s="17"/>
    </row>
    <row r="42" spans="1:5" ht="45" customHeight="1">
      <c r="A42" s="75">
        <v>15</v>
      </c>
      <c r="B42" s="9" t="s">
        <v>295</v>
      </c>
      <c r="C42" s="6"/>
      <c r="D42" s="58" t="s">
        <v>296</v>
      </c>
      <c r="E42" s="17"/>
    </row>
    <row r="43" spans="1:5" ht="24.95" customHeight="1">
      <c r="A43" s="75">
        <v>16</v>
      </c>
      <c r="B43" s="9" t="s">
        <v>297</v>
      </c>
      <c r="C43" s="6"/>
      <c r="D43" s="58" t="s">
        <v>298</v>
      </c>
      <c r="E43" s="17"/>
    </row>
    <row r="44" spans="1:5" ht="24.95" customHeight="1">
      <c r="A44" s="75">
        <v>17</v>
      </c>
      <c r="B44" s="9" t="s">
        <v>299</v>
      </c>
      <c r="C44" s="6"/>
      <c r="D44" s="58" t="s">
        <v>298</v>
      </c>
      <c r="E44" s="17"/>
    </row>
    <row r="45" spans="1:5" ht="27" customHeight="1">
      <c r="A45" s="75">
        <v>18</v>
      </c>
      <c r="B45" s="9" t="s">
        <v>300</v>
      </c>
      <c r="C45" s="6"/>
      <c r="D45" s="58" t="s">
        <v>298</v>
      </c>
      <c r="E45" s="17"/>
    </row>
    <row r="46" spans="1:5" ht="27" customHeight="1">
      <c r="A46" s="75">
        <v>19</v>
      </c>
      <c r="B46" s="9" t="s">
        <v>301</v>
      </c>
      <c r="C46" s="6"/>
      <c r="D46" s="58" t="s">
        <v>298</v>
      </c>
      <c r="E46" s="17"/>
    </row>
    <row r="47" spans="1:5" ht="183" customHeight="1">
      <c r="A47" s="75"/>
      <c r="B47" s="9" t="s">
        <v>1141</v>
      </c>
      <c r="C47" s="6"/>
      <c r="D47" s="58"/>
      <c r="E47" s="17"/>
    </row>
    <row r="48" spans="1:5" ht="45" customHeight="1">
      <c r="A48" s="75"/>
      <c r="B48" s="9" t="s">
        <v>1142</v>
      </c>
      <c r="C48" s="6"/>
      <c r="D48" s="58" t="s">
        <v>186</v>
      </c>
      <c r="E48" s="17"/>
    </row>
    <row r="49" spans="1:5" ht="45" customHeight="1">
      <c r="A49" s="75"/>
      <c r="B49" s="9" t="s">
        <v>1143</v>
      </c>
      <c r="C49" s="6"/>
      <c r="D49" s="58" t="s">
        <v>186</v>
      </c>
      <c r="E49" s="17"/>
    </row>
    <row r="50" spans="1:5" ht="45" customHeight="1">
      <c r="A50" s="75"/>
      <c r="B50" s="9" t="s">
        <v>1144</v>
      </c>
      <c r="C50" s="6"/>
      <c r="D50" s="58" t="s">
        <v>186</v>
      </c>
      <c r="E50" s="17"/>
    </row>
    <row r="51" spans="1:5" ht="27.95" customHeight="1">
      <c r="A51" s="18" t="s">
        <v>34</v>
      </c>
      <c r="B51" s="59" t="str">
        <f>+'Danh mục vật tư'!B43</f>
        <v>Đầu cốt đồng - nhôm 2 lỗ - 150 mm</v>
      </c>
      <c r="C51" s="6"/>
      <c r="D51" s="58"/>
      <c r="E51" s="17"/>
    </row>
    <row r="52" spans="1:5" ht="27.95" customHeight="1">
      <c r="A52" s="75">
        <v>1</v>
      </c>
      <c r="B52" s="9" t="s">
        <v>14</v>
      </c>
      <c r="C52" s="6"/>
      <c r="D52" s="58" t="s">
        <v>15</v>
      </c>
      <c r="E52" s="17"/>
    </row>
    <row r="53" spans="1:5" ht="27.95" customHeight="1">
      <c r="A53" s="75">
        <v>2</v>
      </c>
      <c r="B53" s="9" t="s">
        <v>16</v>
      </c>
      <c r="C53" s="6"/>
      <c r="D53" s="58" t="s">
        <v>15</v>
      </c>
      <c r="E53" s="17"/>
    </row>
    <row r="54" spans="1:5" ht="27.95" customHeight="1">
      <c r="A54" s="75">
        <v>3</v>
      </c>
      <c r="B54" s="9" t="s">
        <v>228</v>
      </c>
      <c r="C54" s="6"/>
      <c r="D54" s="58" t="s">
        <v>280</v>
      </c>
      <c r="E54" s="17"/>
    </row>
    <row r="55" spans="1:5" ht="45" customHeight="1">
      <c r="A55" s="75">
        <v>4</v>
      </c>
      <c r="B55" s="9" t="s">
        <v>17</v>
      </c>
      <c r="C55" s="6"/>
      <c r="D55" s="58" t="s">
        <v>281</v>
      </c>
      <c r="E55" s="17"/>
    </row>
    <row r="56" spans="1:5" ht="155.1" customHeight="1">
      <c r="A56" s="75">
        <v>5</v>
      </c>
      <c r="B56" s="9" t="s">
        <v>48</v>
      </c>
      <c r="C56" s="6"/>
      <c r="D56" s="58" t="s">
        <v>1138</v>
      </c>
      <c r="E56" s="17"/>
    </row>
    <row r="57" spans="1:5" ht="27.95" customHeight="1">
      <c r="A57" s="75">
        <v>6</v>
      </c>
      <c r="B57" s="9" t="s">
        <v>282</v>
      </c>
      <c r="C57" s="6"/>
      <c r="D57" s="58" t="s">
        <v>283</v>
      </c>
      <c r="E57" s="17"/>
    </row>
    <row r="58" spans="1:5" ht="45" customHeight="1">
      <c r="A58" s="75">
        <v>7</v>
      </c>
      <c r="B58" s="9" t="s">
        <v>284</v>
      </c>
      <c r="C58" s="6"/>
      <c r="D58" s="60">
        <v>1</v>
      </c>
      <c r="E58" s="17"/>
    </row>
    <row r="59" spans="1:5" ht="30" customHeight="1">
      <c r="A59" s="75">
        <v>8</v>
      </c>
      <c r="B59" s="9" t="s">
        <v>285</v>
      </c>
      <c r="C59" s="6" t="s">
        <v>275</v>
      </c>
      <c r="D59" s="60">
        <v>150</v>
      </c>
      <c r="E59" s="17"/>
    </row>
    <row r="60" spans="1:5" ht="65.099999999999994" customHeight="1">
      <c r="A60" s="75">
        <v>9</v>
      </c>
      <c r="B60" s="9" t="s">
        <v>286</v>
      </c>
      <c r="C60" s="6" t="s">
        <v>24</v>
      </c>
      <c r="D60" s="60">
        <v>440</v>
      </c>
      <c r="E60" s="17"/>
    </row>
    <row r="61" spans="1:5" ht="30" customHeight="1">
      <c r="A61" s="75">
        <v>10</v>
      </c>
      <c r="B61" s="9" t="s">
        <v>287</v>
      </c>
      <c r="C61" s="6" t="s">
        <v>28</v>
      </c>
      <c r="D61" s="58" t="s">
        <v>288</v>
      </c>
      <c r="E61" s="17"/>
    </row>
    <row r="62" spans="1:5" ht="30" customHeight="1">
      <c r="A62" s="75">
        <v>11</v>
      </c>
      <c r="B62" s="9" t="s">
        <v>289</v>
      </c>
      <c r="C62" s="6" t="s">
        <v>290</v>
      </c>
      <c r="D62" s="60">
        <v>9.3000000000000007</v>
      </c>
      <c r="E62" s="17"/>
    </row>
    <row r="63" spans="1:5" ht="49.5" customHeight="1">
      <c r="A63" s="75">
        <v>12</v>
      </c>
      <c r="B63" s="9" t="s">
        <v>291</v>
      </c>
      <c r="C63" s="6"/>
      <c r="D63" s="58" t="s">
        <v>292</v>
      </c>
      <c r="E63" s="17"/>
    </row>
    <row r="64" spans="1:5" ht="49.5" customHeight="1">
      <c r="A64" s="75">
        <v>13</v>
      </c>
      <c r="B64" s="9" t="s">
        <v>293</v>
      </c>
      <c r="C64" s="6"/>
      <c r="D64" s="58" t="s">
        <v>331</v>
      </c>
      <c r="E64" s="17"/>
    </row>
    <row r="65" spans="1:5" ht="135" customHeight="1">
      <c r="A65" s="75">
        <v>14</v>
      </c>
      <c r="B65" s="9" t="s">
        <v>294</v>
      </c>
      <c r="C65" s="6"/>
      <c r="D65" s="58" t="s">
        <v>302</v>
      </c>
      <c r="E65" s="17"/>
    </row>
    <row r="66" spans="1:5" ht="45" customHeight="1">
      <c r="A66" s="75">
        <v>15</v>
      </c>
      <c r="B66" s="9" t="s">
        <v>295</v>
      </c>
      <c r="C66" s="6"/>
      <c r="D66" s="58" t="s">
        <v>296</v>
      </c>
      <c r="E66" s="17"/>
    </row>
    <row r="67" spans="1:5" ht="30" customHeight="1">
      <c r="A67" s="75">
        <v>16</v>
      </c>
      <c r="B67" s="9" t="s">
        <v>297</v>
      </c>
      <c r="C67" s="6"/>
      <c r="D67" s="58" t="s">
        <v>298</v>
      </c>
      <c r="E67" s="3"/>
    </row>
    <row r="68" spans="1:5" ht="30" customHeight="1">
      <c r="A68" s="75">
        <v>17</v>
      </c>
      <c r="B68" s="9" t="s">
        <v>299</v>
      </c>
      <c r="C68" s="6"/>
      <c r="D68" s="58" t="s">
        <v>298</v>
      </c>
      <c r="E68" s="3"/>
    </row>
    <row r="69" spans="1:5" ht="30" customHeight="1">
      <c r="A69" s="75">
        <v>18</v>
      </c>
      <c r="B69" s="9" t="s">
        <v>300</v>
      </c>
      <c r="C69" s="6"/>
      <c r="D69" s="58" t="s">
        <v>298</v>
      </c>
      <c r="E69" s="3"/>
    </row>
    <row r="70" spans="1:5" ht="30" customHeight="1">
      <c r="A70" s="75">
        <v>19</v>
      </c>
      <c r="B70" s="9" t="s">
        <v>301</v>
      </c>
      <c r="C70" s="6"/>
      <c r="D70" s="58" t="s">
        <v>236</v>
      </c>
      <c r="E70" s="17"/>
    </row>
    <row r="71" spans="1:5" ht="183" customHeight="1">
      <c r="A71" s="75"/>
      <c r="B71" s="9" t="s">
        <v>1141</v>
      </c>
      <c r="C71" s="6"/>
      <c r="D71" s="58"/>
      <c r="E71" s="17"/>
    </row>
    <row r="72" spans="1:5" ht="50.1" customHeight="1">
      <c r="A72" s="75"/>
      <c r="B72" s="9" t="s">
        <v>1142</v>
      </c>
      <c r="C72" s="6"/>
      <c r="D72" s="58" t="s">
        <v>186</v>
      </c>
      <c r="E72" s="17"/>
    </row>
    <row r="73" spans="1:5" ht="50.1" customHeight="1">
      <c r="A73" s="75"/>
      <c r="B73" s="9" t="s">
        <v>1143</v>
      </c>
      <c r="C73" s="6"/>
      <c r="D73" s="58" t="s">
        <v>186</v>
      </c>
      <c r="E73" s="17"/>
    </row>
    <row r="74" spans="1:5" ht="50.1" customHeight="1">
      <c r="A74" s="75"/>
      <c r="B74" s="9" t="s">
        <v>1144</v>
      </c>
      <c r="C74" s="6"/>
      <c r="D74" s="58" t="s">
        <v>186</v>
      </c>
      <c r="E74" s="17"/>
    </row>
    <row r="75" spans="1:5" ht="30" customHeight="1">
      <c r="A75" s="18" t="s">
        <v>35</v>
      </c>
      <c r="B75" s="59" t="str">
        <f>+'Danh mục vật tư'!B44</f>
        <v>Đầu cốt đồng - nhôm 2 lỗ - 185 mm</v>
      </c>
      <c r="C75" s="6"/>
      <c r="D75" s="58"/>
      <c r="E75" s="17"/>
    </row>
    <row r="76" spans="1:5" ht="30" customHeight="1">
      <c r="A76" s="75">
        <v>1</v>
      </c>
      <c r="B76" s="9" t="s">
        <v>14</v>
      </c>
      <c r="C76" s="6"/>
      <c r="D76" s="58" t="s">
        <v>15</v>
      </c>
      <c r="E76" s="17"/>
    </row>
    <row r="77" spans="1:5" ht="27.95" customHeight="1">
      <c r="A77" s="75">
        <v>2</v>
      </c>
      <c r="B77" s="9" t="s">
        <v>16</v>
      </c>
      <c r="C77" s="6"/>
      <c r="D77" s="58" t="s">
        <v>15</v>
      </c>
      <c r="E77" s="17"/>
    </row>
    <row r="78" spans="1:5" ht="27.95" customHeight="1">
      <c r="A78" s="75">
        <v>3</v>
      </c>
      <c r="B78" s="9" t="s">
        <v>228</v>
      </c>
      <c r="C78" s="6"/>
      <c r="D78" s="58" t="s">
        <v>280</v>
      </c>
      <c r="E78" s="17"/>
    </row>
    <row r="79" spans="1:5" ht="45" customHeight="1">
      <c r="A79" s="75">
        <v>4</v>
      </c>
      <c r="B79" s="9" t="s">
        <v>17</v>
      </c>
      <c r="C79" s="6"/>
      <c r="D79" s="58" t="s">
        <v>281</v>
      </c>
      <c r="E79" s="17"/>
    </row>
    <row r="80" spans="1:5" ht="155.1" customHeight="1">
      <c r="A80" s="75">
        <v>5</v>
      </c>
      <c r="B80" s="9" t="s">
        <v>48</v>
      </c>
      <c r="C80" s="6"/>
      <c r="D80" s="58" t="s">
        <v>1138</v>
      </c>
      <c r="E80" s="17"/>
    </row>
    <row r="81" spans="1:5" ht="30" customHeight="1">
      <c r="A81" s="75">
        <v>6</v>
      </c>
      <c r="B81" s="9" t="s">
        <v>282</v>
      </c>
      <c r="C81" s="6"/>
      <c r="D81" s="58" t="s">
        <v>283</v>
      </c>
      <c r="E81" s="17"/>
    </row>
    <row r="82" spans="1:5" ht="45" customHeight="1">
      <c r="A82" s="75">
        <v>7</v>
      </c>
      <c r="B82" s="9" t="s">
        <v>284</v>
      </c>
      <c r="C82" s="6"/>
      <c r="D82" s="60">
        <v>2</v>
      </c>
      <c r="E82" s="17"/>
    </row>
    <row r="83" spans="1:5" ht="30" customHeight="1">
      <c r="A83" s="75">
        <v>8</v>
      </c>
      <c r="B83" s="9" t="s">
        <v>285</v>
      </c>
      <c r="C83" s="6" t="s">
        <v>275</v>
      </c>
      <c r="D83" s="60">
        <v>185</v>
      </c>
      <c r="E83" s="17"/>
    </row>
    <row r="84" spans="1:5" ht="65.099999999999994" customHeight="1">
      <c r="A84" s="75">
        <v>9</v>
      </c>
      <c r="B84" s="9" t="s">
        <v>286</v>
      </c>
      <c r="C84" s="6" t="s">
        <v>24</v>
      </c>
      <c r="D84" s="60">
        <v>500</v>
      </c>
      <c r="E84" s="17"/>
    </row>
    <row r="85" spans="1:5" ht="30" customHeight="1">
      <c r="A85" s="75">
        <v>10</v>
      </c>
      <c r="B85" s="9" t="s">
        <v>287</v>
      </c>
      <c r="C85" s="6" t="s">
        <v>28</v>
      </c>
      <c r="D85" s="58" t="s">
        <v>288</v>
      </c>
      <c r="E85" s="17"/>
    </row>
    <row r="86" spans="1:5" ht="30" customHeight="1">
      <c r="A86" s="75">
        <v>11</v>
      </c>
      <c r="B86" s="9" t="s">
        <v>289</v>
      </c>
      <c r="C86" s="6" t="s">
        <v>290</v>
      </c>
      <c r="D86" s="60">
        <v>11.5</v>
      </c>
      <c r="E86" s="17"/>
    </row>
    <row r="87" spans="1:5" ht="45" customHeight="1">
      <c r="A87" s="75">
        <v>12</v>
      </c>
      <c r="B87" s="9" t="s">
        <v>291</v>
      </c>
      <c r="C87" s="6"/>
      <c r="D87" s="58" t="s">
        <v>292</v>
      </c>
      <c r="E87" s="17"/>
    </row>
    <row r="88" spans="1:5" ht="45" customHeight="1">
      <c r="A88" s="75">
        <v>13</v>
      </c>
      <c r="B88" s="9" t="s">
        <v>293</v>
      </c>
      <c r="C88" s="6"/>
      <c r="D88" s="58" t="s">
        <v>331</v>
      </c>
      <c r="E88" s="17"/>
    </row>
    <row r="89" spans="1:5" ht="135" customHeight="1">
      <c r="A89" s="75">
        <v>14</v>
      </c>
      <c r="B89" s="9" t="s">
        <v>294</v>
      </c>
      <c r="C89" s="6"/>
      <c r="D89" s="58" t="s">
        <v>302</v>
      </c>
      <c r="E89" s="17"/>
    </row>
    <row r="90" spans="1:5" ht="50.1" customHeight="1">
      <c r="A90" s="75">
        <v>15</v>
      </c>
      <c r="B90" s="9" t="s">
        <v>295</v>
      </c>
      <c r="C90" s="6"/>
      <c r="D90" s="58" t="s">
        <v>296</v>
      </c>
      <c r="E90" s="17"/>
    </row>
    <row r="91" spans="1:5" ht="30" customHeight="1">
      <c r="A91" s="75">
        <v>16</v>
      </c>
      <c r="B91" s="9" t="s">
        <v>297</v>
      </c>
      <c r="C91" s="6"/>
      <c r="D91" s="58" t="s">
        <v>298</v>
      </c>
      <c r="E91" s="17"/>
    </row>
    <row r="92" spans="1:5" ht="30" customHeight="1">
      <c r="A92" s="75">
        <v>17</v>
      </c>
      <c r="B92" s="9" t="s">
        <v>299</v>
      </c>
      <c r="C92" s="6"/>
      <c r="D92" s="58" t="s">
        <v>298</v>
      </c>
      <c r="E92" s="17"/>
    </row>
    <row r="93" spans="1:5" ht="30" customHeight="1">
      <c r="A93" s="75">
        <v>18</v>
      </c>
      <c r="B93" s="9" t="s">
        <v>300</v>
      </c>
      <c r="C93" s="6"/>
      <c r="D93" s="58" t="s">
        <v>298</v>
      </c>
      <c r="E93" s="17"/>
    </row>
    <row r="94" spans="1:5" ht="30" customHeight="1">
      <c r="A94" s="75">
        <v>19</v>
      </c>
      <c r="B94" s="9" t="s">
        <v>301</v>
      </c>
      <c r="C94" s="6"/>
      <c r="D94" s="58" t="s">
        <v>236</v>
      </c>
      <c r="E94" s="17"/>
    </row>
    <row r="95" spans="1:5" ht="183" customHeight="1">
      <c r="A95" s="75"/>
      <c r="B95" s="9" t="s">
        <v>1141</v>
      </c>
      <c r="C95" s="6"/>
      <c r="D95" s="58"/>
      <c r="E95" s="17"/>
    </row>
    <row r="96" spans="1:5" ht="45" customHeight="1">
      <c r="A96" s="75"/>
      <c r="B96" s="9" t="s">
        <v>1142</v>
      </c>
      <c r="C96" s="6"/>
      <c r="D96" s="58" t="s">
        <v>186</v>
      </c>
      <c r="E96" s="17"/>
    </row>
    <row r="97" spans="1:5" ht="45" customHeight="1">
      <c r="A97" s="75"/>
      <c r="B97" s="9" t="s">
        <v>1143</v>
      </c>
      <c r="C97" s="6"/>
      <c r="D97" s="58" t="s">
        <v>186</v>
      </c>
      <c r="E97" s="17"/>
    </row>
    <row r="98" spans="1:5" ht="45" customHeight="1">
      <c r="A98" s="75"/>
      <c r="B98" s="9" t="s">
        <v>1144</v>
      </c>
      <c r="C98" s="6"/>
      <c r="D98" s="58" t="s">
        <v>186</v>
      </c>
      <c r="E98" s="17"/>
    </row>
    <row r="99" spans="1:5" ht="30" customHeight="1">
      <c r="A99" s="18" t="s">
        <v>36</v>
      </c>
      <c r="B99" s="59" t="str">
        <f>+'Danh mục vật tư'!B45</f>
        <v>Đầu cốt đồng 50 mm</v>
      </c>
      <c r="C99" s="6"/>
      <c r="D99" s="58"/>
      <c r="E99" s="17"/>
    </row>
    <row r="100" spans="1:5" ht="30" customHeight="1">
      <c r="A100" s="75">
        <v>1</v>
      </c>
      <c r="B100" s="9" t="s">
        <v>14</v>
      </c>
      <c r="C100" s="6"/>
      <c r="D100" s="58" t="s">
        <v>15</v>
      </c>
      <c r="E100" s="17"/>
    </row>
    <row r="101" spans="1:5" ht="30" customHeight="1">
      <c r="A101" s="75">
        <v>2</v>
      </c>
      <c r="B101" s="9" t="s">
        <v>16</v>
      </c>
      <c r="C101" s="6"/>
      <c r="D101" s="58" t="s">
        <v>15</v>
      </c>
      <c r="E101" s="17"/>
    </row>
    <row r="102" spans="1:5" ht="30" customHeight="1">
      <c r="A102" s="75">
        <v>3</v>
      </c>
      <c r="B102" s="9" t="s">
        <v>228</v>
      </c>
      <c r="C102" s="6"/>
      <c r="D102" s="58" t="s">
        <v>280</v>
      </c>
      <c r="E102" s="17"/>
    </row>
    <row r="103" spans="1:5" ht="45" customHeight="1">
      <c r="A103" s="75">
        <v>4</v>
      </c>
      <c r="B103" s="9" t="s">
        <v>17</v>
      </c>
      <c r="C103" s="6"/>
      <c r="D103" s="58" t="s">
        <v>281</v>
      </c>
      <c r="E103" s="17"/>
    </row>
    <row r="104" spans="1:5" ht="144.94999999999999" customHeight="1">
      <c r="A104" s="75">
        <v>5</v>
      </c>
      <c r="B104" s="9" t="s">
        <v>48</v>
      </c>
      <c r="C104" s="6"/>
      <c r="D104" s="58" t="s">
        <v>303</v>
      </c>
      <c r="E104" s="17"/>
    </row>
    <row r="105" spans="1:5" ht="30" customHeight="1">
      <c r="A105" s="75">
        <v>6</v>
      </c>
      <c r="B105" s="9" t="s">
        <v>282</v>
      </c>
      <c r="C105" s="6"/>
      <c r="D105" s="58" t="s">
        <v>283</v>
      </c>
      <c r="E105" s="17"/>
    </row>
    <row r="106" spans="1:5" ht="45" customHeight="1">
      <c r="A106" s="75">
        <v>7</v>
      </c>
      <c r="B106" s="9" t="s">
        <v>284</v>
      </c>
      <c r="C106" s="6"/>
      <c r="D106" s="60">
        <v>1</v>
      </c>
      <c r="E106" s="17"/>
    </row>
    <row r="107" spans="1:5" ht="30" customHeight="1">
      <c r="A107" s="75">
        <v>8</v>
      </c>
      <c r="B107" s="9" t="s">
        <v>285</v>
      </c>
      <c r="C107" s="6" t="s">
        <v>275</v>
      </c>
      <c r="D107" s="60">
        <v>50</v>
      </c>
      <c r="E107" s="17"/>
    </row>
    <row r="108" spans="1:5" ht="65.099999999999994" customHeight="1">
      <c r="A108" s="75">
        <v>9</v>
      </c>
      <c r="B108" s="9" t="s">
        <v>286</v>
      </c>
      <c r="C108" s="6" t="s">
        <v>24</v>
      </c>
      <c r="D108" s="60">
        <v>270</v>
      </c>
      <c r="E108" s="17"/>
    </row>
    <row r="109" spans="1:5" ht="30" customHeight="1">
      <c r="A109" s="75">
        <v>10</v>
      </c>
      <c r="B109" s="9" t="s">
        <v>287</v>
      </c>
      <c r="C109" s="6" t="s">
        <v>28</v>
      </c>
      <c r="D109" s="58" t="s">
        <v>288</v>
      </c>
      <c r="E109" s="17"/>
    </row>
    <row r="110" spans="1:5" ht="30" customHeight="1">
      <c r="A110" s="75">
        <v>11</v>
      </c>
      <c r="B110" s="9" t="s">
        <v>289</v>
      </c>
      <c r="C110" s="6" t="s">
        <v>290</v>
      </c>
      <c r="D110" s="60">
        <v>5.6</v>
      </c>
      <c r="E110" s="17"/>
    </row>
    <row r="111" spans="1:5" ht="45" customHeight="1">
      <c r="A111" s="75">
        <v>12</v>
      </c>
      <c r="B111" s="9" t="s">
        <v>291</v>
      </c>
      <c r="C111" s="6"/>
      <c r="D111" s="58" t="s">
        <v>292</v>
      </c>
      <c r="E111" s="17"/>
    </row>
    <row r="112" spans="1:5" ht="45" customHeight="1">
      <c r="A112" s="75">
        <v>13</v>
      </c>
      <c r="B112" s="9" t="s">
        <v>293</v>
      </c>
      <c r="C112" s="6"/>
      <c r="D112" s="58" t="s">
        <v>331</v>
      </c>
      <c r="E112" s="17"/>
    </row>
    <row r="113" spans="1:5" ht="135" customHeight="1">
      <c r="A113" s="75">
        <v>14</v>
      </c>
      <c r="B113" s="9" t="s">
        <v>294</v>
      </c>
      <c r="C113" s="6"/>
      <c r="D113" s="58" t="s">
        <v>302</v>
      </c>
      <c r="E113" s="17"/>
    </row>
    <row r="114" spans="1:5" ht="45" customHeight="1">
      <c r="A114" s="75">
        <v>15</v>
      </c>
      <c r="B114" s="9" t="s">
        <v>295</v>
      </c>
      <c r="C114" s="6"/>
      <c r="D114" s="58" t="s">
        <v>296</v>
      </c>
      <c r="E114" s="17"/>
    </row>
    <row r="115" spans="1:5" ht="24.95" customHeight="1">
      <c r="A115" s="75">
        <v>16</v>
      </c>
      <c r="B115" s="9" t="s">
        <v>297</v>
      </c>
      <c r="C115" s="6"/>
      <c r="D115" s="58" t="s">
        <v>298</v>
      </c>
      <c r="E115" s="17"/>
    </row>
    <row r="116" spans="1:5" ht="24.95" customHeight="1">
      <c r="A116" s="75">
        <v>17</v>
      </c>
      <c r="B116" s="9" t="s">
        <v>299</v>
      </c>
      <c r="C116" s="6"/>
      <c r="D116" s="58" t="s">
        <v>298</v>
      </c>
      <c r="E116" s="17"/>
    </row>
    <row r="117" spans="1:5" ht="24.95" customHeight="1">
      <c r="A117" s="75">
        <v>18</v>
      </c>
      <c r="B117" s="9" t="s">
        <v>300</v>
      </c>
      <c r="C117" s="6"/>
      <c r="D117" s="58" t="s">
        <v>298</v>
      </c>
      <c r="E117" s="17"/>
    </row>
    <row r="118" spans="1:5" ht="24.95" customHeight="1">
      <c r="A118" s="75">
        <v>19</v>
      </c>
      <c r="B118" s="9" t="s">
        <v>301</v>
      </c>
      <c r="C118" s="6"/>
      <c r="D118" s="58" t="s">
        <v>298</v>
      </c>
      <c r="E118" s="17"/>
    </row>
    <row r="119" spans="1:5" ht="183" customHeight="1">
      <c r="A119" s="75"/>
      <c r="B119" s="9" t="s">
        <v>1141</v>
      </c>
      <c r="C119" s="6"/>
      <c r="D119" s="58"/>
      <c r="E119" s="17"/>
    </row>
    <row r="120" spans="1:5" ht="45" customHeight="1">
      <c r="A120" s="75"/>
      <c r="B120" s="9" t="s">
        <v>1142</v>
      </c>
      <c r="C120" s="6"/>
      <c r="D120" s="58" t="s">
        <v>186</v>
      </c>
      <c r="E120" s="17"/>
    </row>
    <row r="121" spans="1:5" ht="45" customHeight="1">
      <c r="A121" s="75"/>
      <c r="B121" s="9" t="s">
        <v>1143</v>
      </c>
      <c r="C121" s="6"/>
      <c r="D121" s="58" t="s">
        <v>186</v>
      </c>
      <c r="E121" s="17"/>
    </row>
    <row r="122" spans="1:5" ht="45" customHeight="1">
      <c r="A122" s="75"/>
      <c r="B122" s="9" t="s">
        <v>1144</v>
      </c>
      <c r="C122" s="6"/>
      <c r="D122" s="58" t="s">
        <v>186</v>
      </c>
      <c r="E122" s="17"/>
    </row>
    <row r="123" spans="1:5" ht="27.95" customHeight="1">
      <c r="A123" s="18" t="s">
        <v>38</v>
      </c>
      <c r="B123" s="59" t="str">
        <f>+'Danh mục vật tư'!B46</f>
        <v>Đầu cốt đồng 150 mm</v>
      </c>
      <c r="C123" s="6"/>
      <c r="D123" s="58"/>
      <c r="E123" s="17"/>
    </row>
    <row r="124" spans="1:5" ht="27.95" customHeight="1">
      <c r="A124" s="75">
        <v>1</v>
      </c>
      <c r="B124" s="9" t="s">
        <v>14</v>
      </c>
      <c r="C124" s="6"/>
      <c r="D124" s="58" t="s">
        <v>15</v>
      </c>
      <c r="E124" s="17"/>
    </row>
    <row r="125" spans="1:5" ht="27.95" customHeight="1">
      <c r="A125" s="75">
        <v>2</v>
      </c>
      <c r="B125" s="9" t="s">
        <v>16</v>
      </c>
      <c r="C125" s="6"/>
      <c r="D125" s="58" t="s">
        <v>15</v>
      </c>
      <c r="E125" s="17"/>
    </row>
    <row r="126" spans="1:5" ht="27.95" customHeight="1">
      <c r="A126" s="75">
        <v>3</v>
      </c>
      <c r="B126" s="9" t="s">
        <v>228</v>
      </c>
      <c r="C126" s="6"/>
      <c r="D126" s="58" t="s">
        <v>280</v>
      </c>
      <c r="E126" s="17"/>
    </row>
    <row r="127" spans="1:5" ht="45" customHeight="1">
      <c r="A127" s="75">
        <v>4</v>
      </c>
      <c r="B127" s="9" t="s">
        <v>17</v>
      </c>
      <c r="C127" s="6"/>
      <c r="D127" s="58" t="s">
        <v>281</v>
      </c>
      <c r="E127" s="17"/>
    </row>
    <row r="128" spans="1:5" ht="144.94999999999999" customHeight="1">
      <c r="A128" s="75">
        <v>5</v>
      </c>
      <c r="B128" s="9" t="s">
        <v>48</v>
      </c>
      <c r="C128" s="6"/>
      <c r="D128" s="58" t="s">
        <v>303</v>
      </c>
      <c r="E128" s="17"/>
    </row>
    <row r="129" spans="1:5" ht="24.95" customHeight="1">
      <c r="A129" s="75">
        <v>6</v>
      </c>
      <c r="B129" s="9" t="s">
        <v>282</v>
      </c>
      <c r="C129" s="6"/>
      <c r="D129" s="58" t="s">
        <v>283</v>
      </c>
      <c r="E129" s="17"/>
    </row>
    <row r="130" spans="1:5" ht="24.95" customHeight="1">
      <c r="A130" s="75">
        <v>7</v>
      </c>
      <c r="B130" s="9" t="s">
        <v>284</v>
      </c>
      <c r="C130" s="6"/>
      <c r="D130" s="60">
        <v>1</v>
      </c>
      <c r="E130" s="17"/>
    </row>
    <row r="131" spans="1:5" ht="24.95" customHeight="1">
      <c r="A131" s="75">
        <v>8</v>
      </c>
      <c r="B131" s="9" t="s">
        <v>285</v>
      </c>
      <c r="C131" s="6" t="s">
        <v>275</v>
      </c>
      <c r="D131" s="60">
        <v>150</v>
      </c>
      <c r="E131" s="17"/>
    </row>
    <row r="132" spans="1:5" ht="65.099999999999994" customHeight="1">
      <c r="A132" s="75">
        <v>9</v>
      </c>
      <c r="B132" s="9" t="s">
        <v>286</v>
      </c>
      <c r="C132" s="6" t="s">
        <v>24</v>
      </c>
      <c r="D132" s="60">
        <v>540</v>
      </c>
      <c r="E132" s="17"/>
    </row>
    <row r="133" spans="1:5" ht="24.95" customHeight="1">
      <c r="A133" s="75">
        <v>10</v>
      </c>
      <c r="B133" s="9" t="s">
        <v>287</v>
      </c>
      <c r="C133" s="6" t="s">
        <v>28</v>
      </c>
      <c r="D133" s="58" t="s">
        <v>288</v>
      </c>
      <c r="E133" s="17"/>
    </row>
    <row r="134" spans="1:5" ht="24.95" customHeight="1">
      <c r="A134" s="75">
        <v>11</v>
      </c>
      <c r="B134" s="9" t="s">
        <v>289</v>
      </c>
      <c r="C134" s="6" t="s">
        <v>290</v>
      </c>
      <c r="D134" s="60">
        <v>15.6</v>
      </c>
      <c r="E134" s="17"/>
    </row>
    <row r="135" spans="1:5" ht="45" customHeight="1">
      <c r="A135" s="75">
        <v>12</v>
      </c>
      <c r="B135" s="9" t="s">
        <v>291</v>
      </c>
      <c r="C135" s="6"/>
      <c r="D135" s="58" t="s">
        <v>292</v>
      </c>
      <c r="E135" s="17"/>
    </row>
    <row r="136" spans="1:5" ht="45" customHeight="1">
      <c r="A136" s="75">
        <v>13</v>
      </c>
      <c r="B136" s="9" t="s">
        <v>293</v>
      </c>
      <c r="C136" s="6"/>
      <c r="D136" s="58" t="s">
        <v>331</v>
      </c>
      <c r="E136" s="17"/>
    </row>
    <row r="137" spans="1:5" ht="135" customHeight="1">
      <c r="A137" s="75">
        <v>14</v>
      </c>
      <c r="B137" s="9" t="s">
        <v>294</v>
      </c>
      <c r="C137" s="6"/>
      <c r="D137" s="58" t="s">
        <v>302</v>
      </c>
      <c r="E137" s="17"/>
    </row>
    <row r="138" spans="1:5" ht="45" customHeight="1">
      <c r="A138" s="75">
        <v>15</v>
      </c>
      <c r="B138" s="9" t="s">
        <v>295</v>
      </c>
      <c r="C138" s="6"/>
      <c r="D138" s="58" t="s">
        <v>296</v>
      </c>
      <c r="E138" s="17"/>
    </row>
    <row r="139" spans="1:5" ht="27.95" customHeight="1">
      <c r="A139" s="75">
        <v>16</v>
      </c>
      <c r="B139" s="9" t="s">
        <v>297</v>
      </c>
      <c r="C139" s="6"/>
      <c r="D139" s="58" t="s">
        <v>298</v>
      </c>
      <c r="E139" s="17"/>
    </row>
    <row r="140" spans="1:5" ht="27.95" customHeight="1">
      <c r="A140" s="75">
        <v>17</v>
      </c>
      <c r="B140" s="9" t="s">
        <v>299</v>
      </c>
      <c r="C140" s="6"/>
      <c r="D140" s="58" t="s">
        <v>298</v>
      </c>
      <c r="E140" s="17"/>
    </row>
    <row r="141" spans="1:5" ht="27.95" customHeight="1">
      <c r="A141" s="75">
        <v>18</v>
      </c>
      <c r="B141" s="9" t="s">
        <v>300</v>
      </c>
      <c r="C141" s="6"/>
      <c r="D141" s="58" t="s">
        <v>298</v>
      </c>
      <c r="E141" s="17"/>
    </row>
    <row r="142" spans="1:5" ht="27.95" customHeight="1">
      <c r="A142" s="75">
        <v>19</v>
      </c>
      <c r="B142" s="9" t="s">
        <v>301</v>
      </c>
      <c r="C142" s="6"/>
      <c r="D142" s="58" t="s">
        <v>298</v>
      </c>
      <c r="E142" s="17"/>
    </row>
    <row r="143" spans="1:5" ht="183" customHeight="1">
      <c r="A143" s="75"/>
      <c r="B143" s="9" t="s">
        <v>1141</v>
      </c>
      <c r="C143" s="6"/>
      <c r="D143" s="58"/>
      <c r="E143" s="17"/>
    </row>
    <row r="144" spans="1:5" ht="45" customHeight="1">
      <c r="A144" s="75"/>
      <c r="B144" s="9" t="s">
        <v>1142</v>
      </c>
      <c r="C144" s="6"/>
      <c r="D144" s="58" t="s">
        <v>186</v>
      </c>
      <c r="E144" s="17"/>
    </row>
    <row r="145" spans="1:5" ht="45" customHeight="1">
      <c r="A145" s="75"/>
      <c r="B145" s="9" t="s">
        <v>1143</v>
      </c>
      <c r="C145" s="6"/>
      <c r="D145" s="58" t="s">
        <v>186</v>
      </c>
      <c r="E145" s="17"/>
    </row>
    <row r="146" spans="1:5" ht="45" customHeight="1">
      <c r="A146" s="20"/>
      <c r="B146" s="10" t="s">
        <v>1144</v>
      </c>
      <c r="C146" s="11"/>
      <c r="D146" s="92" t="s">
        <v>186</v>
      </c>
      <c r="E146" s="25"/>
    </row>
  </sheetData>
  <customSheetViews>
    <customSheetView guid="{D3A5F5EB-CC35-43A2-B9EA-D2452A3E32BC}">
      <selection activeCell="A2" sqref="A2"/>
      <pageMargins left="0.70866141732283472" right="0.47244094488188981" top="0.51" bottom="0.34" header="0.31496062992125984" footer="0.24"/>
      <pageSetup paperSize="9" scale="80" orientation="portrait" r:id="rId1"/>
    </customSheetView>
  </customSheetViews>
  <pageMargins left="0.70866141732283472" right="0.47244094488188981" top="0.51" bottom="0.34" header="0.31496062992125984" footer="0.24"/>
  <pageSetup paperSize="9" scale="8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codeName="Sheet8"/>
  <dimension ref="A1:E149"/>
  <sheetViews>
    <sheetView topLeftCell="A17" workbookViewId="0">
      <selection activeCell="A14" sqref="A14:XFD16"/>
    </sheetView>
  </sheetViews>
  <sheetFormatPr defaultColWidth="9.140625" defaultRowHeight="16.5"/>
  <cols>
    <col min="1" max="1" width="9.140625" style="26"/>
    <col min="2" max="2" width="41.28515625" style="28" customWidth="1"/>
    <col min="3" max="3" width="11.5703125" style="26" customWidth="1"/>
    <col min="4" max="4" width="38.42578125" style="26" customWidth="1"/>
    <col min="5" max="5" width="15" style="28" customWidth="1"/>
    <col min="6" max="16384" width="9.140625" style="28"/>
  </cols>
  <sheetData>
    <row r="1" spans="1:5" ht="24.95" customHeight="1">
      <c r="A1" s="97" t="str">
        <f>+'Danh mục vật tư'!A47</f>
        <v>H</v>
      </c>
      <c r="B1" s="27" t="str">
        <f>+'Danh mục vật tư'!B47</f>
        <v>Kẹp cáp</v>
      </c>
    </row>
    <row r="2" spans="1:5" s="26" customFormat="1" ht="45" customHeight="1">
      <c r="A2" s="65" t="s">
        <v>9</v>
      </c>
      <c r="B2" s="66" t="s">
        <v>10</v>
      </c>
      <c r="C2" s="65" t="s">
        <v>13</v>
      </c>
      <c r="D2" s="65" t="s">
        <v>11</v>
      </c>
      <c r="E2" s="65" t="s">
        <v>12</v>
      </c>
    </row>
    <row r="3" spans="1:5" ht="45" customHeight="1">
      <c r="A3" s="39" t="s">
        <v>35</v>
      </c>
      <c r="B3" s="45" t="str">
        <f>+'Danh mục vật tư'!B48</f>
        <v>Kẹp cáp nhôm - nhôm dùng cho dây trần 3 bu lông 50-240</v>
      </c>
      <c r="C3" s="35"/>
      <c r="D3" s="35"/>
      <c r="E3" s="38"/>
    </row>
    <row r="4" spans="1:5" ht="30" customHeight="1">
      <c r="A4" s="35">
        <v>1</v>
      </c>
      <c r="B4" s="36" t="s">
        <v>14</v>
      </c>
      <c r="C4" s="37"/>
      <c r="D4" s="37" t="s">
        <v>15</v>
      </c>
      <c r="E4" s="38"/>
    </row>
    <row r="5" spans="1:5" ht="30" customHeight="1">
      <c r="A5" s="35">
        <v>2</v>
      </c>
      <c r="B5" s="36" t="s">
        <v>16</v>
      </c>
      <c r="C5" s="37"/>
      <c r="D5" s="37" t="s">
        <v>15</v>
      </c>
      <c r="E5" s="38"/>
    </row>
    <row r="6" spans="1:5" ht="30" customHeight="1">
      <c r="A6" s="35">
        <v>3</v>
      </c>
      <c r="B6" s="36" t="s">
        <v>228</v>
      </c>
      <c r="C6" s="37"/>
      <c r="D6" s="37" t="s">
        <v>280</v>
      </c>
      <c r="E6" s="38"/>
    </row>
    <row r="7" spans="1:5" ht="45" customHeight="1">
      <c r="A7" s="35">
        <v>4</v>
      </c>
      <c r="B7" s="36" t="s">
        <v>17</v>
      </c>
      <c r="C7" s="37"/>
      <c r="D7" s="37" t="s">
        <v>281</v>
      </c>
      <c r="E7" s="38"/>
    </row>
    <row r="8" spans="1:5" ht="30" customHeight="1">
      <c r="A8" s="35">
        <v>5</v>
      </c>
      <c r="B8" s="36" t="s">
        <v>48</v>
      </c>
      <c r="C8" s="37"/>
      <c r="D8" s="37"/>
      <c r="E8" s="38"/>
    </row>
    <row r="9" spans="1:5" ht="135" customHeight="1">
      <c r="A9" s="35" t="s">
        <v>256</v>
      </c>
      <c r="B9" s="36" t="s">
        <v>315</v>
      </c>
      <c r="C9" s="37"/>
      <c r="D9" s="37" t="s">
        <v>305</v>
      </c>
      <c r="E9" s="38"/>
    </row>
    <row r="10" spans="1:5" ht="65.099999999999994" customHeight="1">
      <c r="A10" s="35" t="s">
        <v>258</v>
      </c>
      <c r="B10" s="36" t="s">
        <v>316</v>
      </c>
      <c r="C10" s="37"/>
      <c r="D10" s="37" t="s">
        <v>306</v>
      </c>
      <c r="E10" s="38"/>
    </row>
    <row r="11" spans="1:5" ht="45" customHeight="1">
      <c r="A11" s="35">
        <v>6</v>
      </c>
      <c r="B11" s="36" t="s">
        <v>307</v>
      </c>
      <c r="C11" s="37" t="s">
        <v>275</v>
      </c>
      <c r="D11" s="98" t="s">
        <v>1148</v>
      </c>
      <c r="E11" s="38"/>
    </row>
    <row r="12" spans="1:5" ht="30" customHeight="1">
      <c r="A12" s="35">
        <v>7</v>
      </c>
      <c r="B12" s="36" t="s">
        <v>308</v>
      </c>
      <c r="C12" s="37" t="s">
        <v>275</v>
      </c>
      <c r="D12" s="98" t="s">
        <v>1149</v>
      </c>
      <c r="E12" s="38"/>
    </row>
    <row r="13" spans="1:5" ht="30" customHeight="1">
      <c r="A13" s="35">
        <v>8</v>
      </c>
      <c r="B13" s="36" t="s">
        <v>229</v>
      </c>
      <c r="C13" s="37" t="s">
        <v>24</v>
      </c>
      <c r="D13" s="98">
        <v>590</v>
      </c>
      <c r="E13" s="38"/>
    </row>
    <row r="14" spans="1:5" ht="48" customHeight="1">
      <c r="A14" s="35">
        <v>9</v>
      </c>
      <c r="B14" s="36" t="s">
        <v>309</v>
      </c>
      <c r="C14" s="37"/>
      <c r="D14" s="37" t="s">
        <v>292</v>
      </c>
      <c r="E14" s="38"/>
    </row>
    <row r="15" spans="1:5" ht="48" customHeight="1">
      <c r="A15" s="35">
        <v>10</v>
      </c>
      <c r="B15" s="36" t="s">
        <v>310</v>
      </c>
      <c r="C15" s="37"/>
      <c r="D15" s="37" t="s">
        <v>331</v>
      </c>
      <c r="E15" s="38"/>
    </row>
    <row r="16" spans="1:5" ht="48" customHeight="1">
      <c r="A16" s="35">
        <v>11</v>
      </c>
      <c r="B16" s="36" t="s">
        <v>311</v>
      </c>
      <c r="C16" s="37" t="s">
        <v>312</v>
      </c>
      <c r="D16" s="98">
        <v>12.9</v>
      </c>
      <c r="E16" s="38"/>
    </row>
    <row r="17" spans="1:5" ht="95.1" customHeight="1">
      <c r="A17" s="35">
        <v>12</v>
      </c>
      <c r="B17" s="36" t="s">
        <v>313</v>
      </c>
      <c r="C17" s="37"/>
      <c r="D17" s="37" t="s">
        <v>314</v>
      </c>
      <c r="E17" s="38"/>
    </row>
    <row r="18" spans="1:5" ht="45" customHeight="1">
      <c r="A18" s="35">
        <v>13</v>
      </c>
      <c r="B18" s="36" t="s">
        <v>295</v>
      </c>
      <c r="C18" s="37"/>
      <c r="D18" s="37" t="s">
        <v>274</v>
      </c>
      <c r="E18" s="38"/>
    </row>
    <row r="19" spans="1:5" ht="30" customHeight="1">
      <c r="A19" s="35">
        <v>14</v>
      </c>
      <c r="B19" s="36" t="s">
        <v>297</v>
      </c>
      <c r="C19" s="37"/>
      <c r="D19" s="37" t="s">
        <v>298</v>
      </c>
      <c r="E19" s="38"/>
    </row>
    <row r="20" spans="1:5" ht="30" customHeight="1">
      <c r="A20" s="35">
        <v>15</v>
      </c>
      <c r="B20" s="36" t="s">
        <v>299</v>
      </c>
      <c r="C20" s="37"/>
      <c r="D20" s="37" t="s">
        <v>298</v>
      </c>
      <c r="E20" s="38"/>
    </row>
    <row r="21" spans="1:5" ht="30" customHeight="1">
      <c r="A21" s="35">
        <v>16</v>
      </c>
      <c r="B21" s="36" t="s">
        <v>300</v>
      </c>
      <c r="C21" s="37"/>
      <c r="D21" s="37" t="s">
        <v>298</v>
      </c>
      <c r="E21" s="38"/>
    </row>
    <row r="22" spans="1:5" ht="30" customHeight="1">
      <c r="A22" s="35">
        <v>17</v>
      </c>
      <c r="B22" s="36" t="s">
        <v>301</v>
      </c>
      <c r="C22" s="37"/>
      <c r="D22" s="37" t="s">
        <v>298</v>
      </c>
      <c r="E22" s="38"/>
    </row>
    <row r="23" spans="1:5" ht="180" customHeight="1">
      <c r="A23" s="35"/>
      <c r="B23" s="36" t="s">
        <v>1150</v>
      </c>
      <c r="C23" s="37"/>
      <c r="D23" s="37"/>
      <c r="E23" s="38"/>
    </row>
    <row r="24" spans="1:5" ht="45" customHeight="1">
      <c r="A24" s="35"/>
      <c r="B24" s="36" t="s">
        <v>1142</v>
      </c>
      <c r="C24" s="37"/>
      <c r="D24" s="37" t="s">
        <v>186</v>
      </c>
      <c r="E24" s="38"/>
    </row>
    <row r="25" spans="1:5" ht="45" customHeight="1">
      <c r="A25" s="35"/>
      <c r="B25" s="36" t="s">
        <v>1143</v>
      </c>
      <c r="C25" s="37"/>
      <c r="D25" s="37" t="s">
        <v>186</v>
      </c>
      <c r="E25" s="38"/>
    </row>
    <row r="26" spans="1:5" ht="45" customHeight="1">
      <c r="A26" s="35"/>
      <c r="B26" s="36" t="s">
        <v>1151</v>
      </c>
      <c r="C26" s="37"/>
      <c r="D26" s="37" t="s">
        <v>186</v>
      </c>
      <c r="E26" s="38"/>
    </row>
    <row r="27" spans="1:5" ht="45" customHeight="1">
      <c r="A27" s="39" t="s">
        <v>32</v>
      </c>
      <c r="B27" s="45" t="str">
        <f>+'Danh mục vật tư'!B49</f>
        <v>Kẹp cáp nhôm - nhôm dùng cho dây trần 3 bu lông 120-150</v>
      </c>
      <c r="C27" s="35"/>
      <c r="D27" s="35"/>
      <c r="E27" s="38"/>
    </row>
    <row r="28" spans="1:5" ht="24.95" customHeight="1">
      <c r="A28" s="35">
        <v>1</v>
      </c>
      <c r="B28" s="36" t="s">
        <v>14</v>
      </c>
      <c r="C28" s="37"/>
      <c r="D28" s="37" t="s">
        <v>15</v>
      </c>
      <c r="E28" s="38"/>
    </row>
    <row r="29" spans="1:5" ht="24.95" customHeight="1">
      <c r="A29" s="35">
        <v>2</v>
      </c>
      <c r="B29" s="36" t="s">
        <v>16</v>
      </c>
      <c r="C29" s="37"/>
      <c r="D29" s="37" t="s">
        <v>15</v>
      </c>
      <c r="E29" s="38"/>
    </row>
    <row r="30" spans="1:5" ht="24.95" customHeight="1">
      <c r="A30" s="35">
        <v>3</v>
      </c>
      <c r="B30" s="36" t="s">
        <v>228</v>
      </c>
      <c r="C30" s="37"/>
      <c r="D30" s="37" t="s">
        <v>280</v>
      </c>
      <c r="E30" s="38"/>
    </row>
    <row r="31" spans="1:5" ht="45" customHeight="1">
      <c r="A31" s="35">
        <v>4</v>
      </c>
      <c r="B31" s="36" t="s">
        <v>17</v>
      </c>
      <c r="C31" s="37"/>
      <c r="D31" s="37" t="s">
        <v>281</v>
      </c>
      <c r="E31" s="38"/>
    </row>
    <row r="32" spans="1:5" ht="24.95" customHeight="1">
      <c r="A32" s="35">
        <v>5</v>
      </c>
      <c r="B32" s="36" t="s">
        <v>48</v>
      </c>
      <c r="C32" s="37"/>
      <c r="D32" s="37"/>
      <c r="E32" s="38"/>
    </row>
    <row r="33" spans="1:5" ht="135" customHeight="1">
      <c r="A33" s="35" t="s">
        <v>256</v>
      </c>
      <c r="B33" s="36" t="s">
        <v>315</v>
      </c>
      <c r="C33" s="37"/>
      <c r="D33" s="37" t="s">
        <v>305</v>
      </c>
      <c r="E33" s="38"/>
    </row>
    <row r="34" spans="1:5" ht="65.099999999999994" customHeight="1">
      <c r="A34" s="35" t="s">
        <v>258</v>
      </c>
      <c r="B34" s="36" t="s">
        <v>316</v>
      </c>
      <c r="C34" s="37"/>
      <c r="D34" s="37" t="s">
        <v>306</v>
      </c>
      <c r="E34" s="38"/>
    </row>
    <row r="35" spans="1:5" ht="45" customHeight="1">
      <c r="A35" s="35">
        <v>6</v>
      </c>
      <c r="B35" s="36" t="s">
        <v>307</v>
      </c>
      <c r="C35" s="37" t="s">
        <v>275</v>
      </c>
      <c r="D35" s="98" t="s">
        <v>507</v>
      </c>
      <c r="E35" s="38"/>
    </row>
    <row r="36" spans="1:5" ht="24.95" customHeight="1">
      <c r="A36" s="35">
        <v>7</v>
      </c>
      <c r="B36" s="36" t="s">
        <v>308</v>
      </c>
      <c r="C36" s="37" t="s">
        <v>275</v>
      </c>
      <c r="D36" s="98" t="s">
        <v>508</v>
      </c>
      <c r="E36" s="38"/>
    </row>
    <row r="37" spans="1:5" ht="24.95" customHeight="1">
      <c r="A37" s="35">
        <v>8</v>
      </c>
      <c r="B37" s="36" t="s">
        <v>229</v>
      </c>
      <c r="C37" s="37" t="s">
        <v>24</v>
      </c>
      <c r="D37" s="98">
        <v>440</v>
      </c>
      <c r="E37" s="38"/>
    </row>
    <row r="38" spans="1:5" ht="45" customHeight="1">
      <c r="A38" s="35">
        <v>9</v>
      </c>
      <c r="B38" s="36" t="s">
        <v>309</v>
      </c>
      <c r="C38" s="37"/>
      <c r="D38" s="37" t="s">
        <v>292</v>
      </c>
      <c r="E38" s="38"/>
    </row>
    <row r="39" spans="1:5" ht="45" customHeight="1">
      <c r="A39" s="35">
        <v>10</v>
      </c>
      <c r="B39" s="36" t="s">
        <v>310</v>
      </c>
      <c r="C39" s="37"/>
      <c r="D39" s="37" t="s">
        <v>331</v>
      </c>
      <c r="E39" s="38"/>
    </row>
    <row r="40" spans="1:5" ht="45" customHeight="1">
      <c r="A40" s="35">
        <v>11</v>
      </c>
      <c r="B40" s="36" t="s">
        <v>311</v>
      </c>
      <c r="C40" s="37" t="s">
        <v>312</v>
      </c>
      <c r="D40" s="98">
        <v>9.3000000000000007</v>
      </c>
      <c r="E40" s="38"/>
    </row>
    <row r="41" spans="1:5" ht="95.1" customHeight="1">
      <c r="A41" s="35">
        <v>12</v>
      </c>
      <c r="B41" s="36" t="s">
        <v>313</v>
      </c>
      <c r="C41" s="37"/>
      <c r="D41" s="37" t="s">
        <v>314</v>
      </c>
      <c r="E41" s="38"/>
    </row>
    <row r="42" spans="1:5" ht="45" customHeight="1">
      <c r="A42" s="35">
        <v>13</v>
      </c>
      <c r="B42" s="36" t="s">
        <v>295</v>
      </c>
      <c r="C42" s="37"/>
      <c r="D42" s="37" t="s">
        <v>274</v>
      </c>
      <c r="E42" s="38"/>
    </row>
    <row r="43" spans="1:5" ht="24.95" customHeight="1">
      <c r="A43" s="35">
        <v>14</v>
      </c>
      <c r="B43" s="36" t="s">
        <v>297</v>
      </c>
      <c r="C43" s="37"/>
      <c r="D43" s="37" t="s">
        <v>298</v>
      </c>
      <c r="E43" s="38"/>
    </row>
    <row r="44" spans="1:5" ht="24.95" customHeight="1">
      <c r="A44" s="35">
        <v>15</v>
      </c>
      <c r="B44" s="36" t="s">
        <v>299</v>
      </c>
      <c r="C44" s="37"/>
      <c r="D44" s="37" t="s">
        <v>298</v>
      </c>
      <c r="E44" s="38"/>
    </row>
    <row r="45" spans="1:5" ht="24.95" customHeight="1">
      <c r="A45" s="35">
        <v>16</v>
      </c>
      <c r="B45" s="36" t="s">
        <v>300</v>
      </c>
      <c r="C45" s="37"/>
      <c r="D45" s="37" t="s">
        <v>298</v>
      </c>
      <c r="E45" s="38"/>
    </row>
    <row r="46" spans="1:5" ht="24.95" customHeight="1">
      <c r="A46" s="35">
        <v>17</v>
      </c>
      <c r="B46" s="36" t="s">
        <v>301</v>
      </c>
      <c r="C46" s="37"/>
      <c r="D46" s="37" t="s">
        <v>298</v>
      </c>
      <c r="E46" s="38"/>
    </row>
    <row r="47" spans="1:5" ht="180" customHeight="1">
      <c r="A47" s="35"/>
      <c r="B47" s="36" t="s">
        <v>1150</v>
      </c>
      <c r="C47" s="37"/>
      <c r="D47" s="37"/>
      <c r="E47" s="38"/>
    </row>
    <row r="48" spans="1:5" ht="45" customHeight="1">
      <c r="A48" s="35"/>
      <c r="B48" s="36" t="s">
        <v>1142</v>
      </c>
      <c r="C48" s="37"/>
      <c r="D48" s="37" t="s">
        <v>186</v>
      </c>
      <c r="E48" s="38"/>
    </row>
    <row r="49" spans="1:5" ht="45" customHeight="1">
      <c r="A49" s="35"/>
      <c r="B49" s="36" t="s">
        <v>1143</v>
      </c>
      <c r="C49" s="37"/>
      <c r="D49" s="37" t="s">
        <v>186</v>
      </c>
      <c r="E49" s="38"/>
    </row>
    <row r="50" spans="1:5" ht="45" customHeight="1">
      <c r="A50" s="46"/>
      <c r="B50" s="47" t="s">
        <v>1151</v>
      </c>
      <c r="C50" s="48"/>
      <c r="D50" s="48" t="s">
        <v>186</v>
      </c>
      <c r="E50" s="49"/>
    </row>
    <row r="51" spans="1:5" ht="25.15" customHeight="1"/>
    <row r="52" spans="1:5" ht="25.15" customHeight="1"/>
    <row r="53" spans="1:5" ht="25.15" customHeight="1"/>
    <row r="54" spans="1:5" ht="25.15" customHeight="1"/>
    <row r="55" spans="1:5" ht="25.15" customHeight="1"/>
    <row r="56" spans="1:5" ht="25.15" customHeight="1"/>
    <row r="57" spans="1:5" ht="25.15" customHeight="1"/>
    <row r="58" spans="1:5" ht="25.15" customHeight="1"/>
    <row r="59" spans="1:5" ht="25.15" customHeight="1"/>
    <row r="60" spans="1:5" ht="25.15" customHeight="1"/>
    <row r="61" spans="1:5" ht="25.15" customHeight="1"/>
    <row r="62" spans="1:5" ht="25.15" customHeight="1"/>
    <row r="63" spans="1:5" ht="25.15" customHeight="1"/>
    <row r="64" spans="1:5" ht="25.15" customHeight="1"/>
    <row r="65" ht="25.15" customHeight="1"/>
    <row r="66" ht="25.15" customHeight="1"/>
    <row r="67" ht="25.15" customHeight="1"/>
    <row r="68" ht="25.15" customHeight="1"/>
    <row r="69" ht="25.15" customHeight="1"/>
    <row r="70" ht="25.15" customHeight="1"/>
    <row r="71" ht="25.15" customHeight="1"/>
    <row r="72" ht="25.15" customHeight="1"/>
    <row r="73" ht="25.15" customHeight="1"/>
    <row r="74" ht="25.15" customHeight="1"/>
    <row r="75" ht="25.15" customHeight="1"/>
    <row r="76" ht="25.15" customHeight="1"/>
    <row r="77" ht="25.15" customHeight="1"/>
    <row r="78" ht="25.15" customHeight="1"/>
    <row r="79" ht="25.15" customHeight="1"/>
    <row r="80" ht="25.15" customHeight="1"/>
    <row r="81" ht="25.15" customHeight="1"/>
    <row r="82" ht="25.15" customHeight="1"/>
    <row r="83" ht="25.15" customHeight="1"/>
    <row r="84" ht="25.15" customHeight="1"/>
    <row r="85" ht="25.15" customHeight="1"/>
    <row r="86" ht="25.15" customHeight="1"/>
    <row r="87" ht="25.15" customHeight="1"/>
    <row r="88" ht="25.15" customHeight="1"/>
    <row r="89" ht="25.15" customHeight="1"/>
    <row r="90" ht="25.15" customHeight="1"/>
    <row r="91" ht="25.15" customHeight="1"/>
    <row r="92" ht="25.15" customHeight="1"/>
    <row r="93" ht="25.15" customHeight="1"/>
    <row r="94" ht="25.15" customHeight="1"/>
    <row r="95" ht="25.15" customHeight="1"/>
    <row r="96" ht="25.15" customHeight="1"/>
    <row r="97" ht="25.15" customHeight="1"/>
    <row r="98" ht="25.15" customHeight="1"/>
    <row r="99" ht="25.15" customHeight="1"/>
    <row r="100" ht="25.15" customHeight="1"/>
    <row r="101" ht="25.15" customHeight="1"/>
    <row r="102" ht="25.15" customHeight="1"/>
    <row r="103" ht="25.15" customHeight="1"/>
    <row r="104" ht="25.15" customHeight="1"/>
    <row r="105" ht="25.15" customHeight="1"/>
    <row r="106" ht="25.15" customHeight="1"/>
    <row r="107" ht="25.15" customHeight="1"/>
    <row r="108" ht="25.15" customHeight="1"/>
    <row r="109" ht="25.15" customHeight="1"/>
    <row r="110" ht="25.15" customHeight="1"/>
    <row r="111" ht="25.15" customHeight="1"/>
    <row r="112" ht="25.15" customHeight="1"/>
    <row r="113" ht="25.15" customHeight="1"/>
    <row r="114" ht="25.15" customHeight="1"/>
    <row r="115" ht="25.15" customHeight="1"/>
    <row r="116" ht="25.15" customHeight="1"/>
    <row r="117" ht="25.15" customHeight="1"/>
    <row r="118" ht="25.15" customHeight="1"/>
    <row r="119" ht="25.15" customHeight="1"/>
    <row r="120" ht="25.15" customHeight="1"/>
    <row r="121" ht="25.15" customHeight="1"/>
    <row r="122" ht="25.15" customHeight="1"/>
    <row r="123" ht="25.15" customHeight="1"/>
    <row r="124" ht="25.15" customHeight="1"/>
    <row r="125" ht="25.15" customHeight="1"/>
    <row r="126" ht="25.15" customHeight="1"/>
    <row r="127" ht="25.15" customHeight="1"/>
    <row r="128" ht="25.15" customHeight="1"/>
    <row r="129" ht="25.15" customHeight="1"/>
    <row r="130" ht="25.15" customHeight="1"/>
    <row r="131" ht="25.15" customHeight="1"/>
    <row r="132" ht="25.15" customHeight="1"/>
    <row r="133" ht="25.15" customHeight="1"/>
    <row r="134" ht="25.15" customHeight="1"/>
    <row r="135" ht="25.15" customHeight="1"/>
    <row r="136" ht="25.15" customHeight="1"/>
    <row r="137" ht="25.15" customHeight="1"/>
    <row r="138" ht="25.15" customHeight="1"/>
    <row r="139" ht="25.15" customHeight="1"/>
    <row r="140" ht="25.15" customHeight="1"/>
    <row r="141" ht="25.15" customHeight="1"/>
    <row r="142" ht="25.15" customHeight="1"/>
    <row r="143" ht="25.15" customHeight="1"/>
    <row r="144" ht="25.15" customHeight="1"/>
    <row r="145" ht="25.15" customHeight="1"/>
    <row r="146" ht="25.15" customHeight="1"/>
    <row r="147" ht="25.15" customHeight="1"/>
    <row r="148" ht="25.15" customHeight="1"/>
    <row r="149" ht="25.15" customHeight="1"/>
  </sheetData>
  <customSheetViews>
    <customSheetView guid="{D3A5F5EB-CC35-43A2-B9EA-D2452A3E32BC}" topLeftCell="A4">
      <selection activeCell="A2" sqref="A2"/>
      <pageMargins left="0.61" right="0.51181102362204722" top="0.55000000000000004" bottom="0.39" header="0.31496062992125984" footer="0.31496062992125984"/>
      <pageSetup paperSize="9" scale="80" orientation="portrait" r:id="rId1"/>
    </customSheetView>
  </customSheetViews>
  <pageMargins left="0.61" right="0.51181102362204722" top="0.55000000000000004" bottom="0.39" header="0.31496062992125984" footer="0.31496062992125984"/>
  <pageSetup paperSize="9" scale="8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C649E-6156-461E-A249-D100D69B41BE}">
  <dimension ref="A1:E23"/>
  <sheetViews>
    <sheetView topLeftCell="A4" zoomScaleNormal="100" workbookViewId="0">
      <selection activeCell="B18" sqref="B18"/>
    </sheetView>
  </sheetViews>
  <sheetFormatPr defaultRowHeight="12.75"/>
  <cols>
    <col min="1" max="1" width="8.28515625" customWidth="1"/>
    <col min="2" max="2" width="40.140625" customWidth="1"/>
    <col min="3" max="3" width="10" customWidth="1"/>
    <col min="4" max="4" width="41" style="128" customWidth="1"/>
    <col min="5" max="5" width="14.140625" customWidth="1"/>
  </cols>
  <sheetData>
    <row r="1" spans="1:5" s="28" customFormat="1" ht="24.95" customHeight="1">
      <c r="A1" s="97" t="str">
        <f>+'[2]Danh mục vật tư'!A48</f>
        <v>K</v>
      </c>
      <c r="B1" s="27" t="str">
        <f>+'[2]Danh mục vật tư'!B48</f>
        <v>Cột điện</v>
      </c>
      <c r="C1" s="26"/>
      <c r="D1" s="26"/>
    </row>
    <row r="2" spans="1:5" s="26" customFormat="1" ht="45" customHeight="1">
      <c r="A2" s="65" t="s">
        <v>9</v>
      </c>
      <c r="B2" s="66" t="s">
        <v>10</v>
      </c>
      <c r="C2" s="65" t="s">
        <v>13</v>
      </c>
      <c r="D2" s="65" t="s">
        <v>11</v>
      </c>
      <c r="E2" s="65" t="s">
        <v>12</v>
      </c>
    </row>
    <row r="3" spans="1:5" ht="25.15" customHeight="1">
      <c r="A3" s="39" t="s">
        <v>1</v>
      </c>
      <c r="B3" s="122" t="str">
        <f>+'Danh mục vật tư'!B51</f>
        <v>Cột bê tông ly tâm NPC.I-14-190-11</v>
      </c>
      <c r="C3" s="38"/>
      <c r="D3" s="35"/>
      <c r="E3" s="127"/>
    </row>
    <row r="4" spans="1:5" ht="25.15" customHeight="1">
      <c r="A4" s="123">
        <v>1</v>
      </c>
      <c r="B4" s="9" t="s">
        <v>14</v>
      </c>
      <c r="C4" s="125"/>
      <c r="D4" s="125" t="s">
        <v>15</v>
      </c>
      <c r="E4" s="127"/>
    </row>
    <row r="5" spans="1:5" ht="25.15" customHeight="1">
      <c r="A5" s="123">
        <v>2</v>
      </c>
      <c r="B5" s="124" t="s">
        <v>455</v>
      </c>
      <c r="C5" s="125"/>
      <c r="D5" s="125" t="s">
        <v>456</v>
      </c>
      <c r="E5" s="127"/>
    </row>
    <row r="6" spans="1:5" ht="25.15" customHeight="1">
      <c r="A6" s="123">
        <v>3</v>
      </c>
      <c r="B6" s="124" t="s">
        <v>457</v>
      </c>
      <c r="C6" s="125" t="s">
        <v>7</v>
      </c>
      <c r="D6" s="129">
        <v>14</v>
      </c>
      <c r="E6" s="127"/>
    </row>
    <row r="7" spans="1:5" ht="25.15" customHeight="1">
      <c r="A7" s="123">
        <v>4</v>
      </c>
      <c r="B7" s="124" t="s">
        <v>458</v>
      </c>
      <c r="C7" s="125" t="s">
        <v>28</v>
      </c>
      <c r="D7" s="129" t="s">
        <v>459</v>
      </c>
      <c r="E7" s="127"/>
    </row>
    <row r="8" spans="1:5" ht="25.15" customHeight="1">
      <c r="A8" s="123">
        <v>5</v>
      </c>
      <c r="B8" s="124" t="s">
        <v>460</v>
      </c>
      <c r="C8" s="125" t="s">
        <v>28</v>
      </c>
      <c r="D8" s="258" t="s">
        <v>15</v>
      </c>
      <c r="E8" s="127"/>
    </row>
    <row r="9" spans="1:5" ht="25.15" customHeight="1">
      <c r="A9" s="123">
        <v>6</v>
      </c>
      <c r="B9" s="124" t="s">
        <v>461</v>
      </c>
      <c r="C9" s="125" t="s">
        <v>56</v>
      </c>
      <c r="D9" s="129" t="s">
        <v>462</v>
      </c>
      <c r="E9" s="127"/>
    </row>
    <row r="10" spans="1:5" ht="25.15" customHeight="1">
      <c r="A10" s="72" t="s">
        <v>32</v>
      </c>
      <c r="B10" s="122" t="str">
        <f>+'Danh mục vật tư'!B52</f>
        <v>Cột bê tông ly tâm NPC.I-16-190-13</v>
      </c>
      <c r="C10" s="72"/>
      <c r="D10" s="126"/>
      <c r="E10" s="127"/>
    </row>
    <row r="11" spans="1:5" ht="25.15" customHeight="1">
      <c r="A11" s="123">
        <v>1</v>
      </c>
      <c r="B11" s="9" t="s">
        <v>14</v>
      </c>
      <c r="C11" s="125"/>
      <c r="D11" s="125" t="s">
        <v>15</v>
      </c>
      <c r="E11" s="127"/>
    </row>
    <row r="12" spans="1:5" ht="25.15" customHeight="1">
      <c r="A12" s="123">
        <v>2</v>
      </c>
      <c r="B12" s="124" t="s">
        <v>455</v>
      </c>
      <c r="C12" s="125"/>
      <c r="D12" s="125" t="s">
        <v>456</v>
      </c>
      <c r="E12" s="127"/>
    </row>
    <row r="13" spans="1:5" ht="25.15" customHeight="1">
      <c r="A13" s="123">
        <v>3</v>
      </c>
      <c r="B13" s="124" t="s">
        <v>457</v>
      </c>
      <c r="C13" s="125" t="s">
        <v>7</v>
      </c>
      <c r="D13" s="129">
        <v>16</v>
      </c>
      <c r="E13" s="127"/>
    </row>
    <row r="14" spans="1:5" ht="25.15" customHeight="1">
      <c r="A14" s="123">
        <v>4</v>
      </c>
      <c r="B14" s="124" t="s">
        <v>458</v>
      </c>
      <c r="C14" s="125" t="s">
        <v>28</v>
      </c>
      <c r="D14" s="129" t="s">
        <v>463</v>
      </c>
      <c r="E14" s="127"/>
    </row>
    <row r="15" spans="1:5" ht="25.15" customHeight="1">
      <c r="A15" s="123">
        <v>5</v>
      </c>
      <c r="B15" s="124" t="s">
        <v>460</v>
      </c>
      <c r="C15" s="125" t="s">
        <v>28</v>
      </c>
      <c r="D15" s="258" t="s">
        <v>15</v>
      </c>
      <c r="E15" s="127"/>
    </row>
    <row r="16" spans="1:5" ht="25.15" customHeight="1">
      <c r="A16" s="123">
        <v>6</v>
      </c>
      <c r="B16" s="124" t="s">
        <v>461</v>
      </c>
      <c r="C16" s="125" t="s">
        <v>56</v>
      </c>
      <c r="D16" s="129" t="s">
        <v>464</v>
      </c>
      <c r="E16" s="127"/>
    </row>
    <row r="17" spans="1:5" ht="25.15" customHeight="1">
      <c r="A17" s="204" t="s">
        <v>39</v>
      </c>
      <c r="B17" s="205" t="str">
        <f>+'Danh mục vật tư'!B53</f>
        <v>Cột bê tông ly tâm NPC.I-18-190-13</v>
      </c>
      <c r="C17" s="204"/>
      <c r="D17" s="204"/>
      <c r="E17" s="141"/>
    </row>
    <row r="18" spans="1:5" ht="25.15" customHeight="1">
      <c r="A18" s="258">
        <v>1</v>
      </c>
      <c r="B18" s="9" t="s">
        <v>14</v>
      </c>
      <c r="C18" s="258"/>
      <c r="D18" s="258" t="s">
        <v>15</v>
      </c>
      <c r="E18" s="6"/>
    </row>
    <row r="19" spans="1:5" ht="25.15" customHeight="1">
      <c r="A19" s="258">
        <v>2</v>
      </c>
      <c r="B19" s="259" t="s">
        <v>455</v>
      </c>
      <c r="C19" s="258"/>
      <c r="D19" s="258" t="s">
        <v>456</v>
      </c>
      <c r="E19" s="258"/>
    </row>
    <row r="20" spans="1:5" ht="25.15" customHeight="1">
      <c r="A20" s="258">
        <v>3</v>
      </c>
      <c r="B20" s="259" t="s">
        <v>457</v>
      </c>
      <c r="C20" s="258" t="s">
        <v>7</v>
      </c>
      <c r="D20" s="260">
        <v>18</v>
      </c>
      <c r="E20" s="258"/>
    </row>
    <row r="21" spans="1:5" ht="25.15" customHeight="1">
      <c r="A21" s="258">
        <v>4</v>
      </c>
      <c r="B21" s="259" t="s">
        <v>458</v>
      </c>
      <c r="C21" s="258" t="s">
        <v>28</v>
      </c>
      <c r="D21" s="260" t="s">
        <v>463</v>
      </c>
      <c r="E21" s="258"/>
    </row>
    <row r="22" spans="1:5" ht="25.15" customHeight="1">
      <c r="A22" s="258">
        <v>5</v>
      </c>
      <c r="B22" s="259" t="s">
        <v>460</v>
      </c>
      <c r="C22" s="258" t="s">
        <v>28</v>
      </c>
      <c r="D22" s="258" t="s">
        <v>15</v>
      </c>
      <c r="E22" s="258"/>
    </row>
    <row r="23" spans="1:5" ht="25.15" customHeight="1">
      <c r="A23" s="261">
        <v>6</v>
      </c>
      <c r="B23" s="262" t="s">
        <v>461</v>
      </c>
      <c r="C23" s="261" t="s">
        <v>56</v>
      </c>
      <c r="D23" s="263" t="s">
        <v>464</v>
      </c>
      <c r="E23" s="261"/>
    </row>
  </sheetData>
  <pageMargins left="0.69" right="0.51181102362204722" top="0.59055118110236227" bottom="0.43307086614173229"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28B26-F9FA-4056-B998-CFECB2D45A95}">
  <dimension ref="A1:E127"/>
  <sheetViews>
    <sheetView topLeftCell="A78" workbookViewId="0">
      <selection activeCell="B76" sqref="B76"/>
    </sheetView>
  </sheetViews>
  <sheetFormatPr defaultColWidth="9.140625" defaultRowHeight="16.5"/>
  <cols>
    <col min="1" max="1" width="9.140625" style="26"/>
    <col min="2" max="2" width="42.42578125" style="28" customWidth="1"/>
    <col min="3" max="3" width="11.5703125" style="26" customWidth="1"/>
    <col min="4" max="4" width="37.140625" style="26" customWidth="1"/>
    <col min="5" max="5" width="14.85546875" style="28" customWidth="1"/>
    <col min="6" max="16384" width="9.140625" style="28"/>
  </cols>
  <sheetData>
    <row r="1" spans="1:5" ht="24.95" customHeight="1">
      <c r="A1" s="97" t="str">
        <f>+'[2]Danh mục vật tư'!A52</f>
        <v>K</v>
      </c>
      <c r="B1" s="27" t="str">
        <f>+'[2]Danh mục vật tư'!B52</f>
        <v>Vật tư khác</v>
      </c>
    </row>
    <row r="2" spans="1:5" s="26" customFormat="1" ht="45" customHeight="1">
      <c r="A2" s="65" t="s">
        <v>9</v>
      </c>
      <c r="B2" s="66" t="s">
        <v>10</v>
      </c>
      <c r="C2" s="65" t="s">
        <v>13</v>
      </c>
      <c r="D2" s="65" t="s">
        <v>11</v>
      </c>
      <c r="E2" s="65" t="s">
        <v>12</v>
      </c>
    </row>
    <row r="3" spans="1:5" ht="65.099999999999994" customHeight="1">
      <c r="A3" s="21" t="s">
        <v>1</v>
      </c>
      <c r="B3" s="245" t="str">
        <f>+'Danh mục vật tư'!B55</f>
        <v>Dây buộc cổ sứ đơn thẳng composite định hình 70-95mm2; Dây buộc cổ sứ đơn (Phi từ tính)</v>
      </c>
      <c r="C3" s="34"/>
      <c r="D3" s="34"/>
      <c r="E3" s="33"/>
    </row>
    <row r="4" spans="1:5" ht="25.15" customHeight="1">
      <c r="A4" s="130">
        <v>1</v>
      </c>
      <c r="B4" s="36" t="s">
        <v>14</v>
      </c>
      <c r="C4" s="130"/>
      <c r="D4" s="130" t="s">
        <v>15</v>
      </c>
      <c r="E4" s="38"/>
    </row>
    <row r="5" spans="1:5" ht="45" customHeight="1">
      <c r="A5" s="130">
        <v>2</v>
      </c>
      <c r="B5" s="131" t="s">
        <v>18</v>
      </c>
      <c r="C5" s="130"/>
      <c r="D5" s="130" t="s">
        <v>466</v>
      </c>
      <c r="E5" s="38"/>
    </row>
    <row r="6" spans="1:5" ht="45" customHeight="1">
      <c r="A6" s="130">
        <v>3</v>
      </c>
      <c r="B6" s="131" t="s">
        <v>168</v>
      </c>
      <c r="C6" s="130"/>
      <c r="D6" s="130" t="s">
        <v>467</v>
      </c>
      <c r="E6" s="38"/>
    </row>
    <row r="7" spans="1:5" ht="45" customHeight="1">
      <c r="A7" s="130">
        <v>4</v>
      </c>
      <c r="B7" s="131" t="s">
        <v>468</v>
      </c>
      <c r="C7" s="130"/>
      <c r="D7" s="130" t="s">
        <v>469</v>
      </c>
      <c r="E7" s="38"/>
    </row>
    <row r="8" spans="1:5" ht="84.95" customHeight="1">
      <c r="A8" s="18" t="s">
        <v>32</v>
      </c>
      <c r="B8" s="94" t="str">
        <f>+'Danh mục vật tư'!B56</f>
        <v>Nắp chụp đầu cực sứ MBA/REC/LBS trung thế; Nắp chụp đầu cực CSV; Nắp chụp đầu cực FCO/LBFCO (2 đầu cực); Nắp chụp đầu cực TU 1 pha 2 cực</v>
      </c>
      <c r="C8" s="35"/>
      <c r="D8" s="35"/>
      <c r="E8" s="38"/>
    </row>
    <row r="9" spans="1:5" ht="25.15" customHeight="1">
      <c r="A9" s="35">
        <v>1</v>
      </c>
      <c r="B9" s="36" t="s">
        <v>14</v>
      </c>
      <c r="C9" s="6"/>
      <c r="D9" s="41" t="s">
        <v>15</v>
      </c>
      <c r="E9" s="38"/>
    </row>
    <row r="10" spans="1:5" ht="45" customHeight="1">
      <c r="A10" s="35">
        <v>2</v>
      </c>
      <c r="B10" s="3" t="s">
        <v>455</v>
      </c>
      <c r="C10" s="6"/>
      <c r="D10" s="58" t="s">
        <v>470</v>
      </c>
      <c r="E10" s="38"/>
    </row>
    <row r="11" spans="1:5" ht="25.15" customHeight="1">
      <c r="A11" s="35">
        <v>3</v>
      </c>
      <c r="B11" s="3" t="s">
        <v>471</v>
      </c>
      <c r="C11" s="6"/>
      <c r="D11" s="58" t="s">
        <v>472</v>
      </c>
      <c r="E11" s="38"/>
    </row>
    <row r="12" spans="1:5" ht="25.15" customHeight="1">
      <c r="A12" s="35">
        <v>4</v>
      </c>
      <c r="B12" s="3" t="s">
        <v>227</v>
      </c>
      <c r="C12" s="6" t="s">
        <v>51</v>
      </c>
      <c r="D12" s="58" t="s">
        <v>473</v>
      </c>
      <c r="E12" s="38"/>
    </row>
    <row r="13" spans="1:5" ht="25.15" customHeight="1">
      <c r="A13" s="35">
        <v>5</v>
      </c>
      <c r="B13" s="3" t="s">
        <v>474</v>
      </c>
      <c r="C13" s="6"/>
      <c r="D13" s="58" t="s">
        <v>475</v>
      </c>
      <c r="E13" s="38"/>
    </row>
    <row r="14" spans="1:5" ht="25.15" customHeight="1">
      <c r="A14" s="35">
        <v>6</v>
      </c>
      <c r="B14" s="3" t="s">
        <v>476</v>
      </c>
      <c r="C14" s="64" t="s">
        <v>277</v>
      </c>
      <c r="D14" s="58">
        <v>250</v>
      </c>
      <c r="E14" s="38"/>
    </row>
    <row r="15" spans="1:5" ht="25.15" customHeight="1">
      <c r="A15" s="35">
        <v>7</v>
      </c>
      <c r="B15" s="3" t="s">
        <v>477</v>
      </c>
      <c r="C15" s="6" t="s">
        <v>478</v>
      </c>
      <c r="D15" s="58" t="s">
        <v>268</v>
      </c>
      <c r="E15" s="38"/>
    </row>
    <row r="16" spans="1:5" ht="45" customHeight="1">
      <c r="A16" s="72" t="s">
        <v>34</v>
      </c>
      <c r="B16" s="45" t="str">
        <f>+'Danh mục vật tư'!B57</f>
        <v>Cáp mạng  CAT6 bấm sẵn 2 đầu sợi dài 1.5m đúc liền</v>
      </c>
      <c r="C16" s="35"/>
      <c r="D16" s="37"/>
      <c r="E16" s="38"/>
    </row>
    <row r="17" spans="1:5" ht="24.95" customHeight="1">
      <c r="A17" s="37">
        <v>1</v>
      </c>
      <c r="B17" s="36" t="s">
        <v>14</v>
      </c>
      <c r="C17" s="37"/>
      <c r="D17" s="41" t="s">
        <v>15</v>
      </c>
      <c r="E17" s="38"/>
    </row>
    <row r="18" spans="1:5" ht="24.95" customHeight="1">
      <c r="A18" s="37">
        <v>2</v>
      </c>
      <c r="B18" s="36" t="s">
        <v>16</v>
      </c>
      <c r="C18" s="37"/>
      <c r="D18" s="41" t="s">
        <v>15</v>
      </c>
      <c r="E18" s="38"/>
    </row>
    <row r="19" spans="1:5" ht="24.95" customHeight="1">
      <c r="A19" s="18" t="s">
        <v>35</v>
      </c>
      <c r="B19" s="59" t="str">
        <f>+'Danh mục vật tư'!B58</f>
        <v>Phụ kiện chuỗi cách điện</v>
      </c>
      <c r="C19" s="37"/>
      <c r="D19" s="37"/>
      <c r="E19" s="38"/>
    </row>
    <row r="20" spans="1:5" s="247" customFormat="1" ht="24.95" customHeight="1">
      <c r="A20" s="163" t="s">
        <v>1154</v>
      </c>
      <c r="B20" s="100" t="s">
        <v>1155</v>
      </c>
      <c r="C20" s="3"/>
      <c r="D20" s="6"/>
      <c r="E20" s="246"/>
    </row>
    <row r="21" spans="1:5" s="247" customFormat="1" ht="24.95" customHeight="1">
      <c r="A21" s="6">
        <v>1</v>
      </c>
      <c r="B21" s="3" t="s">
        <v>14</v>
      </c>
      <c r="C21" s="3"/>
      <c r="D21" s="6" t="s">
        <v>15</v>
      </c>
      <c r="E21" s="246"/>
    </row>
    <row r="22" spans="1:5" s="247" customFormat="1" ht="24.95" customHeight="1">
      <c r="A22" s="6">
        <v>2</v>
      </c>
      <c r="B22" s="3" t="s">
        <v>16</v>
      </c>
      <c r="C22" s="3"/>
      <c r="D22" s="6" t="s">
        <v>15</v>
      </c>
      <c r="E22" s="246"/>
    </row>
    <row r="23" spans="1:5" s="247" customFormat="1" ht="24.95" customHeight="1">
      <c r="A23" s="6">
        <v>3</v>
      </c>
      <c r="B23" s="3" t="s">
        <v>483</v>
      </c>
      <c r="C23" s="3"/>
      <c r="D23" s="6" t="s">
        <v>480</v>
      </c>
      <c r="E23" s="246"/>
    </row>
    <row r="24" spans="1:5" s="247" customFormat="1" ht="45" customHeight="1">
      <c r="A24" s="6">
        <v>4</v>
      </c>
      <c r="B24" s="3" t="s">
        <v>471</v>
      </c>
      <c r="C24" s="3"/>
      <c r="D24" s="6" t="s">
        <v>1156</v>
      </c>
      <c r="E24" s="246"/>
    </row>
    <row r="25" spans="1:5" s="247" customFormat="1" ht="24.95" customHeight="1">
      <c r="A25" s="6">
        <v>6</v>
      </c>
      <c r="B25" s="3" t="s">
        <v>1157</v>
      </c>
      <c r="C25" s="6" t="s">
        <v>481</v>
      </c>
      <c r="D25" s="6" t="s">
        <v>60</v>
      </c>
      <c r="E25" s="246"/>
    </row>
    <row r="26" spans="1:5" s="247" customFormat="1" ht="24.95" customHeight="1">
      <c r="A26" s="6">
        <v>7</v>
      </c>
      <c r="B26" s="3" t="s">
        <v>1158</v>
      </c>
      <c r="C26" s="6" t="s">
        <v>56</v>
      </c>
      <c r="D26" s="96" t="s">
        <v>77</v>
      </c>
      <c r="E26" s="246"/>
    </row>
    <row r="27" spans="1:5" s="247" customFormat="1" ht="99.95" customHeight="1">
      <c r="A27" s="6">
        <v>8</v>
      </c>
      <c r="B27" s="3" t="s">
        <v>1159</v>
      </c>
      <c r="C27" s="6"/>
      <c r="D27" s="111" t="s">
        <v>1160</v>
      </c>
      <c r="E27" s="246"/>
    </row>
    <row r="28" spans="1:5" ht="24.95" customHeight="1">
      <c r="A28" s="68" t="s">
        <v>1161</v>
      </c>
      <c r="B28" s="67" t="s">
        <v>488</v>
      </c>
      <c r="C28" s="37"/>
      <c r="D28" s="37"/>
      <c r="E28" s="38"/>
    </row>
    <row r="29" spans="1:5" ht="24.95" customHeight="1">
      <c r="A29" s="35">
        <v>1</v>
      </c>
      <c r="B29" s="36" t="s">
        <v>14</v>
      </c>
      <c r="C29" s="37"/>
      <c r="D29" s="41" t="s">
        <v>15</v>
      </c>
      <c r="E29" s="38"/>
    </row>
    <row r="30" spans="1:5" ht="24.95" customHeight="1">
      <c r="A30" s="35">
        <v>2</v>
      </c>
      <c r="B30" s="36" t="s">
        <v>483</v>
      </c>
      <c r="C30" s="37"/>
      <c r="D30" s="41" t="s">
        <v>480</v>
      </c>
      <c r="E30" s="38"/>
    </row>
    <row r="31" spans="1:5" ht="24.95" customHeight="1">
      <c r="A31" s="35">
        <v>3</v>
      </c>
      <c r="B31" s="36" t="s">
        <v>484</v>
      </c>
      <c r="C31" s="37"/>
      <c r="D31" s="41" t="s">
        <v>485</v>
      </c>
      <c r="E31" s="38"/>
    </row>
    <row r="32" spans="1:5" ht="24.95" customHeight="1">
      <c r="A32" s="35">
        <v>4</v>
      </c>
      <c r="B32" s="36" t="s">
        <v>486</v>
      </c>
      <c r="C32" s="37" t="s">
        <v>56</v>
      </c>
      <c r="D32" s="98" t="s">
        <v>77</v>
      </c>
      <c r="E32" s="38"/>
    </row>
    <row r="33" spans="1:5" ht="24.95" customHeight="1">
      <c r="A33" s="35">
        <v>5</v>
      </c>
      <c r="B33" s="36" t="s">
        <v>487</v>
      </c>
      <c r="C33" s="37" t="s">
        <v>481</v>
      </c>
      <c r="D33" s="41">
        <v>85</v>
      </c>
      <c r="E33" s="38"/>
    </row>
    <row r="34" spans="1:5" ht="24.95" customHeight="1">
      <c r="A34" s="68" t="s">
        <v>1162</v>
      </c>
      <c r="B34" s="67" t="s">
        <v>490</v>
      </c>
      <c r="C34" s="37"/>
      <c r="D34" s="37"/>
      <c r="E34" s="38"/>
    </row>
    <row r="35" spans="1:5" ht="24.95" customHeight="1">
      <c r="A35" s="35">
        <v>1</v>
      </c>
      <c r="B35" s="36" t="s">
        <v>14</v>
      </c>
      <c r="C35" s="37"/>
      <c r="D35" s="41" t="s">
        <v>15</v>
      </c>
      <c r="E35" s="38"/>
    </row>
    <row r="36" spans="1:5" ht="24.95" customHeight="1">
      <c r="A36" s="35">
        <v>2</v>
      </c>
      <c r="B36" s="36" t="s">
        <v>483</v>
      </c>
      <c r="C36" s="37"/>
      <c r="D36" s="41" t="s">
        <v>480</v>
      </c>
      <c r="E36" s="38"/>
    </row>
    <row r="37" spans="1:5" ht="24.95" customHeight="1">
      <c r="A37" s="35">
        <v>3</v>
      </c>
      <c r="B37" s="36" t="s">
        <v>484</v>
      </c>
      <c r="C37" s="37"/>
      <c r="D37" s="41" t="s">
        <v>485</v>
      </c>
      <c r="E37" s="38"/>
    </row>
    <row r="38" spans="1:5" ht="24.95" customHeight="1">
      <c r="A38" s="35">
        <v>4</v>
      </c>
      <c r="B38" s="36" t="s">
        <v>486</v>
      </c>
      <c r="C38" s="37" t="s">
        <v>56</v>
      </c>
      <c r="D38" s="98" t="s">
        <v>77</v>
      </c>
      <c r="E38" s="38"/>
    </row>
    <row r="39" spans="1:5" ht="24.95" customHeight="1">
      <c r="A39" s="35">
        <v>5</v>
      </c>
      <c r="B39" s="36" t="s">
        <v>487</v>
      </c>
      <c r="C39" s="37" t="s">
        <v>481</v>
      </c>
      <c r="D39" s="41">
        <v>85</v>
      </c>
      <c r="E39" s="38"/>
    </row>
    <row r="40" spans="1:5" ht="24.95" customHeight="1">
      <c r="A40" s="68" t="s">
        <v>1163</v>
      </c>
      <c r="B40" s="67" t="s">
        <v>1164</v>
      </c>
      <c r="C40" s="37"/>
      <c r="D40" s="37"/>
      <c r="E40" s="38"/>
    </row>
    <row r="41" spans="1:5" ht="24.95" customHeight="1">
      <c r="A41" s="35">
        <v>1</v>
      </c>
      <c r="B41" s="36" t="s">
        <v>14</v>
      </c>
      <c r="C41" s="37"/>
      <c r="D41" s="41" t="s">
        <v>15</v>
      </c>
      <c r="E41" s="38"/>
    </row>
    <row r="42" spans="1:5" ht="24.95" customHeight="1">
      <c r="A42" s="35">
        <v>2</v>
      </c>
      <c r="B42" s="36" t="s">
        <v>483</v>
      </c>
      <c r="C42" s="37"/>
      <c r="D42" s="41" t="s">
        <v>480</v>
      </c>
      <c r="E42" s="38"/>
    </row>
    <row r="43" spans="1:5" ht="24.95" customHeight="1">
      <c r="A43" s="35">
        <v>3</v>
      </c>
      <c r="B43" s="36" t="s">
        <v>484</v>
      </c>
      <c r="C43" s="37"/>
      <c r="D43" s="41" t="s">
        <v>485</v>
      </c>
      <c r="E43" s="38"/>
    </row>
    <row r="44" spans="1:5" ht="24.95" customHeight="1">
      <c r="A44" s="35">
        <v>4</v>
      </c>
      <c r="B44" s="36" t="s">
        <v>486</v>
      </c>
      <c r="C44" s="37" t="s">
        <v>56</v>
      </c>
      <c r="D44" s="98" t="s">
        <v>77</v>
      </c>
      <c r="E44" s="38"/>
    </row>
    <row r="45" spans="1:5" ht="24.95" customHeight="1">
      <c r="A45" s="35">
        <v>5</v>
      </c>
      <c r="B45" s="36" t="s">
        <v>487</v>
      </c>
      <c r="C45" s="37" t="s">
        <v>481</v>
      </c>
      <c r="D45" s="41">
        <v>85</v>
      </c>
      <c r="E45" s="38"/>
    </row>
    <row r="46" spans="1:5" ht="24.95" customHeight="1">
      <c r="A46" s="68" t="s">
        <v>1165</v>
      </c>
      <c r="B46" s="67" t="s">
        <v>1166</v>
      </c>
      <c r="C46" s="37"/>
      <c r="D46" s="37"/>
      <c r="E46" s="38"/>
    </row>
    <row r="47" spans="1:5" ht="24.95" customHeight="1">
      <c r="A47" s="35">
        <v>1</v>
      </c>
      <c r="B47" s="36" t="s">
        <v>14</v>
      </c>
      <c r="C47" s="37"/>
      <c r="D47" s="41" t="s">
        <v>15</v>
      </c>
      <c r="E47" s="38"/>
    </row>
    <row r="48" spans="1:5" ht="24.95" customHeight="1">
      <c r="A48" s="35">
        <v>2</v>
      </c>
      <c r="B48" s="36" t="s">
        <v>483</v>
      </c>
      <c r="C48" s="37"/>
      <c r="D48" s="41" t="s">
        <v>480</v>
      </c>
      <c r="E48" s="38"/>
    </row>
    <row r="49" spans="1:5" ht="24.95" customHeight="1">
      <c r="A49" s="35">
        <v>3</v>
      </c>
      <c r="B49" s="36" t="s">
        <v>484</v>
      </c>
      <c r="C49" s="37"/>
      <c r="D49" s="41" t="s">
        <v>485</v>
      </c>
      <c r="E49" s="38"/>
    </row>
    <row r="50" spans="1:5" ht="24.95" customHeight="1">
      <c r="A50" s="35">
        <v>4</v>
      </c>
      <c r="B50" s="36" t="s">
        <v>486</v>
      </c>
      <c r="C50" s="37" t="s">
        <v>56</v>
      </c>
      <c r="D50" s="98" t="s">
        <v>77</v>
      </c>
      <c r="E50" s="38"/>
    </row>
    <row r="51" spans="1:5" ht="24.95" customHeight="1">
      <c r="A51" s="35">
        <v>5</v>
      </c>
      <c r="B51" s="36" t="s">
        <v>487</v>
      </c>
      <c r="C51" s="37" t="s">
        <v>481</v>
      </c>
      <c r="D51" s="41">
        <v>85</v>
      </c>
      <c r="E51" s="38"/>
    </row>
    <row r="52" spans="1:5" ht="24.95" customHeight="1">
      <c r="A52" s="68" t="s">
        <v>1167</v>
      </c>
      <c r="B52" s="67" t="s">
        <v>1168</v>
      </c>
      <c r="C52" s="37"/>
      <c r="D52" s="37"/>
      <c r="E52" s="38"/>
    </row>
    <row r="53" spans="1:5" ht="24.95" customHeight="1">
      <c r="A53" s="35">
        <v>1</v>
      </c>
      <c r="B53" s="36" t="s">
        <v>14</v>
      </c>
      <c r="C53" s="37"/>
      <c r="D53" s="41" t="s">
        <v>15</v>
      </c>
      <c r="E53" s="38"/>
    </row>
    <row r="54" spans="1:5" ht="24.95" customHeight="1">
      <c r="A54" s="35">
        <v>2</v>
      </c>
      <c r="B54" s="36" t="s">
        <v>483</v>
      </c>
      <c r="C54" s="37"/>
      <c r="D54" s="41" t="s">
        <v>480</v>
      </c>
      <c r="E54" s="38"/>
    </row>
    <row r="55" spans="1:5" ht="24.95" customHeight="1">
      <c r="A55" s="35">
        <v>3</v>
      </c>
      <c r="B55" s="36" t="s">
        <v>484</v>
      </c>
      <c r="C55" s="37"/>
      <c r="D55" s="41" t="s">
        <v>485</v>
      </c>
      <c r="E55" s="38"/>
    </row>
    <row r="56" spans="1:5" ht="24.95" customHeight="1">
      <c r="A56" s="35">
        <v>4</v>
      </c>
      <c r="B56" s="36" t="s">
        <v>486</v>
      </c>
      <c r="C56" s="37" t="s">
        <v>56</v>
      </c>
      <c r="D56" s="98" t="s">
        <v>77</v>
      </c>
      <c r="E56" s="38"/>
    </row>
    <row r="57" spans="1:5" ht="24.95" customHeight="1">
      <c r="A57" s="35">
        <v>5</v>
      </c>
      <c r="B57" s="36" t="s">
        <v>487</v>
      </c>
      <c r="C57" s="37" t="s">
        <v>481</v>
      </c>
      <c r="D57" s="41">
        <v>85</v>
      </c>
      <c r="E57" s="38"/>
    </row>
    <row r="58" spans="1:5" ht="24.95" customHeight="1">
      <c r="A58" s="68" t="s">
        <v>1169</v>
      </c>
      <c r="B58" s="67" t="s">
        <v>489</v>
      </c>
      <c r="C58" s="37"/>
      <c r="D58" s="37"/>
      <c r="E58" s="38"/>
    </row>
    <row r="59" spans="1:5" ht="24.95" customHeight="1">
      <c r="A59" s="35">
        <v>1</v>
      </c>
      <c r="B59" s="36" t="s">
        <v>14</v>
      </c>
      <c r="C59" s="37"/>
      <c r="D59" s="41" t="s">
        <v>15</v>
      </c>
      <c r="E59" s="38"/>
    </row>
    <row r="60" spans="1:5" ht="24.95" customHeight="1">
      <c r="A60" s="35">
        <v>2</v>
      </c>
      <c r="B60" s="36" t="s">
        <v>483</v>
      </c>
      <c r="C60" s="37"/>
      <c r="D60" s="41" t="s">
        <v>480</v>
      </c>
      <c r="E60" s="38"/>
    </row>
    <row r="61" spans="1:5" ht="24.95" customHeight="1">
      <c r="A61" s="35">
        <v>3</v>
      </c>
      <c r="B61" s="36" t="s">
        <v>484</v>
      </c>
      <c r="C61" s="37"/>
      <c r="D61" s="41" t="s">
        <v>485</v>
      </c>
      <c r="E61" s="38"/>
    </row>
    <row r="62" spans="1:5" ht="24.95" customHeight="1">
      <c r="A62" s="35">
        <v>4</v>
      </c>
      <c r="B62" s="36" t="s">
        <v>486</v>
      </c>
      <c r="C62" s="37" t="s">
        <v>56</v>
      </c>
      <c r="D62" s="98" t="s">
        <v>77</v>
      </c>
      <c r="E62" s="38"/>
    </row>
    <row r="63" spans="1:5" ht="24.95" customHeight="1">
      <c r="A63" s="35">
        <v>5</v>
      </c>
      <c r="B63" s="36" t="s">
        <v>487</v>
      </c>
      <c r="C63" s="37" t="s">
        <v>481</v>
      </c>
      <c r="D63" s="41">
        <v>85</v>
      </c>
      <c r="E63" s="38"/>
    </row>
    <row r="64" spans="1:5" ht="24.95" customHeight="1">
      <c r="A64" s="68" t="s">
        <v>1170</v>
      </c>
      <c r="B64" s="67" t="s">
        <v>482</v>
      </c>
      <c r="C64" s="37"/>
      <c r="D64" s="37"/>
      <c r="E64" s="38"/>
    </row>
    <row r="65" spans="1:5" ht="24.95" customHeight="1">
      <c r="A65" s="35">
        <v>1</v>
      </c>
      <c r="B65" s="36" t="s">
        <v>14</v>
      </c>
      <c r="C65" s="37"/>
      <c r="D65" s="41" t="s">
        <v>15</v>
      </c>
      <c r="E65" s="38"/>
    </row>
    <row r="66" spans="1:5" ht="24.95" customHeight="1">
      <c r="A66" s="35">
        <v>2</v>
      </c>
      <c r="B66" s="36" t="s">
        <v>483</v>
      </c>
      <c r="C66" s="37"/>
      <c r="D66" s="41" t="s">
        <v>480</v>
      </c>
      <c r="E66" s="38"/>
    </row>
    <row r="67" spans="1:5" ht="24.95" customHeight="1">
      <c r="A67" s="35">
        <v>3</v>
      </c>
      <c r="B67" s="36" t="s">
        <v>484</v>
      </c>
      <c r="C67" s="37"/>
      <c r="D67" s="41" t="s">
        <v>485</v>
      </c>
      <c r="E67" s="38"/>
    </row>
    <row r="68" spans="1:5" ht="24.95" customHeight="1">
      <c r="A68" s="35">
        <v>4</v>
      </c>
      <c r="B68" s="36" t="s">
        <v>486</v>
      </c>
      <c r="C68" s="37" t="s">
        <v>56</v>
      </c>
      <c r="D68" s="98" t="s">
        <v>77</v>
      </c>
      <c r="E68" s="38"/>
    </row>
    <row r="69" spans="1:5" ht="24.95" customHeight="1">
      <c r="A69" s="35">
        <v>5</v>
      </c>
      <c r="B69" s="36" t="s">
        <v>487</v>
      </c>
      <c r="C69" s="37" t="s">
        <v>481</v>
      </c>
      <c r="D69" s="41">
        <v>85</v>
      </c>
      <c r="E69" s="38"/>
    </row>
    <row r="70" spans="1:5" ht="24.95" customHeight="1">
      <c r="A70" s="68" t="s">
        <v>1171</v>
      </c>
      <c r="B70" s="67" t="s">
        <v>1172</v>
      </c>
      <c r="C70" s="37"/>
      <c r="D70" s="37"/>
      <c r="E70" s="38"/>
    </row>
    <row r="71" spans="1:5" ht="24.95" customHeight="1">
      <c r="A71" s="35">
        <v>1</v>
      </c>
      <c r="B71" s="36" t="s">
        <v>14</v>
      </c>
      <c r="C71" s="37"/>
      <c r="D71" s="41" t="s">
        <v>15</v>
      </c>
      <c r="E71" s="38"/>
    </row>
    <row r="72" spans="1:5" ht="24.95" customHeight="1">
      <c r="A72" s="35">
        <v>2</v>
      </c>
      <c r="B72" s="36" t="s">
        <v>483</v>
      </c>
      <c r="C72" s="37"/>
      <c r="D72" s="41" t="s">
        <v>480</v>
      </c>
      <c r="E72" s="38"/>
    </row>
    <row r="73" spans="1:5" ht="24.95" customHeight="1">
      <c r="A73" s="35">
        <v>3</v>
      </c>
      <c r="B73" s="36" t="s">
        <v>484</v>
      </c>
      <c r="C73" s="37"/>
      <c r="D73" s="41" t="s">
        <v>485</v>
      </c>
      <c r="E73" s="38"/>
    </row>
    <row r="74" spans="1:5" ht="24.95" customHeight="1">
      <c r="A74" s="35">
        <v>4</v>
      </c>
      <c r="B74" s="36" t="s">
        <v>486</v>
      </c>
      <c r="C74" s="37" t="s">
        <v>56</v>
      </c>
      <c r="D74" s="98" t="s">
        <v>77</v>
      </c>
      <c r="E74" s="38"/>
    </row>
    <row r="75" spans="1:5" ht="24.95" customHeight="1">
      <c r="A75" s="35">
        <v>5</v>
      </c>
      <c r="B75" s="36" t="s">
        <v>487</v>
      </c>
      <c r="C75" s="37" t="s">
        <v>481</v>
      </c>
      <c r="D75" s="41">
        <v>85</v>
      </c>
      <c r="E75" s="38"/>
    </row>
    <row r="76" spans="1:5" ht="45" customHeight="1">
      <c r="A76" s="18" t="s">
        <v>36</v>
      </c>
      <c r="B76" s="94" t="str">
        <f>+'Danh mục vật tư'!B59</f>
        <v>Giáp níu + yếm lót cho cáp bọc cách điện 24kV - 1x70</v>
      </c>
      <c r="C76" s="6"/>
      <c r="D76" s="58"/>
      <c r="E76" s="38"/>
    </row>
    <row r="77" spans="1:5" ht="25.15" customHeight="1">
      <c r="A77" s="35">
        <v>1</v>
      </c>
      <c r="B77" s="36" t="s">
        <v>14</v>
      </c>
      <c r="C77" s="37"/>
      <c r="D77" s="41" t="s">
        <v>15</v>
      </c>
      <c r="E77" s="38"/>
    </row>
    <row r="78" spans="1:5" ht="45" customHeight="1">
      <c r="A78" s="35">
        <v>2</v>
      </c>
      <c r="B78" s="248" t="s">
        <v>471</v>
      </c>
      <c r="C78" s="249"/>
      <c r="D78" s="249" t="s">
        <v>492</v>
      </c>
      <c r="E78" s="38"/>
    </row>
    <row r="79" spans="1:5" ht="25.15" customHeight="1">
      <c r="A79" s="35">
        <v>3</v>
      </c>
      <c r="B79" s="248" t="s">
        <v>493</v>
      </c>
      <c r="C79" s="249" t="s">
        <v>494</v>
      </c>
      <c r="D79" s="249" t="s">
        <v>21</v>
      </c>
      <c r="E79" s="38"/>
    </row>
    <row r="80" spans="1:5" ht="25.15" customHeight="1">
      <c r="A80" s="35">
        <v>4</v>
      </c>
      <c r="B80" s="248" t="s">
        <v>495</v>
      </c>
      <c r="C80" s="249"/>
      <c r="D80" s="249" t="s">
        <v>496</v>
      </c>
      <c r="E80" s="38"/>
    </row>
    <row r="81" spans="1:5" ht="25.15" customHeight="1">
      <c r="A81" s="35">
        <v>5</v>
      </c>
      <c r="B81" s="248" t="s">
        <v>497</v>
      </c>
      <c r="C81" s="249" t="s">
        <v>28</v>
      </c>
      <c r="D81" s="250" t="s">
        <v>498</v>
      </c>
      <c r="E81" s="38"/>
    </row>
    <row r="82" spans="1:5" ht="25.15" customHeight="1">
      <c r="A82" s="35">
        <v>6</v>
      </c>
      <c r="B82" s="248" t="s">
        <v>499</v>
      </c>
      <c r="C82" s="249" t="s">
        <v>28</v>
      </c>
      <c r="D82" s="250" t="s">
        <v>500</v>
      </c>
      <c r="E82" s="38"/>
    </row>
    <row r="83" spans="1:5" ht="25.15" customHeight="1">
      <c r="A83" s="35">
        <v>7</v>
      </c>
      <c r="B83" s="248" t="s">
        <v>501</v>
      </c>
      <c r="C83" s="249" t="s">
        <v>56</v>
      </c>
      <c r="D83" s="250" t="s">
        <v>502</v>
      </c>
      <c r="E83" s="38"/>
    </row>
    <row r="84" spans="1:5" ht="45" customHeight="1">
      <c r="A84" s="18" t="s">
        <v>38</v>
      </c>
      <c r="B84" s="94" t="str">
        <f>+'Danh mục vật tư'!B60</f>
        <v>Giáp níu + yếm lót cho cáp bọc cách điện 35kV -1x70</v>
      </c>
      <c r="C84" s="35"/>
      <c r="D84" s="35"/>
      <c r="E84" s="38"/>
    </row>
    <row r="85" spans="1:5" ht="25.15" customHeight="1">
      <c r="A85" s="35">
        <v>1</v>
      </c>
      <c r="B85" s="36" t="s">
        <v>14</v>
      </c>
      <c r="C85" s="251"/>
      <c r="D85" s="252" t="s">
        <v>15</v>
      </c>
      <c r="E85" s="38"/>
    </row>
    <row r="86" spans="1:5" ht="45" customHeight="1">
      <c r="A86" s="35">
        <v>2</v>
      </c>
      <c r="B86" s="253" t="s">
        <v>471</v>
      </c>
      <c r="C86" s="251"/>
      <c r="D86" s="252" t="s">
        <v>492</v>
      </c>
      <c r="E86" s="38"/>
    </row>
    <row r="87" spans="1:5" ht="25.15" customHeight="1">
      <c r="A87" s="35">
        <v>3</v>
      </c>
      <c r="B87" s="253" t="s">
        <v>493</v>
      </c>
      <c r="C87" s="251" t="s">
        <v>494</v>
      </c>
      <c r="D87" s="252" t="s">
        <v>21</v>
      </c>
      <c r="E87" s="38"/>
    </row>
    <row r="88" spans="1:5" ht="25.15" customHeight="1">
      <c r="A88" s="35">
        <v>4</v>
      </c>
      <c r="B88" s="253" t="s">
        <v>495</v>
      </c>
      <c r="C88" s="251"/>
      <c r="D88" s="252" t="s">
        <v>496</v>
      </c>
      <c r="E88" s="38"/>
    </row>
    <row r="89" spans="1:5" ht="25.15" customHeight="1">
      <c r="A89" s="35">
        <v>5</v>
      </c>
      <c r="B89" s="253" t="s">
        <v>497</v>
      </c>
      <c r="C89" s="251" t="s">
        <v>28</v>
      </c>
      <c r="D89" s="254" t="s">
        <v>503</v>
      </c>
      <c r="E89" s="38"/>
    </row>
    <row r="90" spans="1:5" ht="25.15" customHeight="1">
      <c r="A90" s="35">
        <v>6</v>
      </c>
      <c r="B90" s="253" t="s">
        <v>499</v>
      </c>
      <c r="C90" s="251" t="s">
        <v>28</v>
      </c>
      <c r="D90" s="254" t="s">
        <v>504</v>
      </c>
      <c r="E90" s="38"/>
    </row>
    <row r="91" spans="1:5" ht="25.15" customHeight="1">
      <c r="A91" s="46">
        <v>7</v>
      </c>
      <c r="B91" s="255" t="s">
        <v>501</v>
      </c>
      <c r="C91" s="256" t="s">
        <v>56</v>
      </c>
      <c r="D91" s="257" t="s">
        <v>83</v>
      </c>
      <c r="E91" s="49"/>
    </row>
    <row r="92" spans="1:5" ht="25.15" customHeight="1"/>
    <row r="93" spans="1:5" ht="25.15" customHeight="1"/>
    <row r="94" spans="1:5" ht="25.15" customHeight="1"/>
    <row r="95" spans="1:5" ht="25.15" customHeight="1"/>
    <row r="96" spans="1:5" ht="25.15" customHeight="1"/>
    <row r="97" ht="25.15" customHeight="1"/>
    <row r="98" ht="25.15" customHeight="1"/>
    <row r="99" ht="25.15" customHeight="1"/>
    <row r="100" ht="25.15" customHeight="1"/>
    <row r="101" ht="25.15" customHeight="1"/>
    <row r="102" ht="25.15" customHeight="1"/>
    <row r="103" ht="25.15" customHeight="1"/>
    <row r="104" ht="25.15" customHeight="1"/>
    <row r="105" ht="25.15" customHeight="1"/>
    <row r="106" ht="25.15" customHeight="1"/>
    <row r="107" ht="25.15" customHeight="1"/>
    <row r="108" ht="25.15" customHeight="1"/>
    <row r="109" ht="25.15" customHeight="1"/>
    <row r="110" ht="25.15" customHeight="1"/>
    <row r="111" ht="25.15" customHeight="1"/>
    <row r="112" ht="25.15" customHeight="1"/>
    <row r="113" ht="25.15" customHeight="1"/>
    <row r="114" ht="25.15" customHeight="1"/>
    <row r="115" ht="25.15" customHeight="1"/>
    <row r="116" ht="25.15" customHeight="1"/>
    <row r="117" ht="25.15" customHeight="1"/>
    <row r="118" ht="25.15" customHeight="1"/>
    <row r="119" ht="25.15" customHeight="1"/>
    <row r="120" ht="25.15" customHeight="1"/>
    <row r="121" ht="25.15" customHeight="1"/>
    <row r="122" ht="25.15" customHeight="1"/>
    <row r="123" ht="25.15" customHeight="1"/>
    <row r="124" ht="25.15" customHeight="1"/>
    <row r="125" ht="25.15" customHeight="1"/>
    <row r="126" ht="25.15" customHeight="1"/>
    <row r="127" ht="25.15" customHeight="1"/>
  </sheetData>
  <pageMargins left="0.70866141732283472" right="0.46" top="0.5" bottom="0.34" header="0.31496062992125984" footer="0.24"/>
  <pageSetup paperSize="9"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0D805-5BAE-406C-BD56-3737323814DF}">
  <sheetPr codeName="Sheet13"/>
  <dimension ref="A1:E22"/>
  <sheetViews>
    <sheetView workbookViewId="0">
      <selection activeCell="A2" sqref="A2"/>
    </sheetView>
  </sheetViews>
  <sheetFormatPr defaultColWidth="9.140625" defaultRowHeight="16.5"/>
  <cols>
    <col min="1" max="1" width="9.140625" style="26"/>
    <col min="2" max="2" width="41.28515625" style="28" customWidth="1"/>
    <col min="3" max="3" width="11.5703125" style="26" customWidth="1"/>
    <col min="4" max="4" width="37.140625" style="26" customWidth="1"/>
    <col min="5" max="5" width="14.85546875" style="28" customWidth="1"/>
    <col min="6" max="16384" width="9.140625" style="28"/>
  </cols>
  <sheetData>
    <row r="1" spans="1:5" ht="24.95" customHeight="1">
      <c r="A1" s="97" t="str">
        <f>+'Danh mục vật tư'!A61</f>
        <v>L</v>
      </c>
      <c r="B1" s="27" t="str">
        <f>+'Danh mục vật tư'!B61</f>
        <v>Vật tư phần xây dựng</v>
      </c>
    </row>
    <row r="2" spans="1:5" s="26" customFormat="1" ht="45" customHeight="1">
      <c r="A2" s="65" t="s">
        <v>9</v>
      </c>
      <c r="B2" s="66" t="s">
        <v>10</v>
      </c>
      <c r="C2" s="65" t="s">
        <v>13</v>
      </c>
      <c r="D2" s="65" t="s">
        <v>11</v>
      </c>
      <c r="E2" s="65" t="s">
        <v>12</v>
      </c>
    </row>
    <row r="3" spans="1:5" ht="24.95" customHeight="1">
      <c r="A3" s="31" t="s">
        <v>1</v>
      </c>
      <c r="B3" s="71" t="s">
        <v>510</v>
      </c>
      <c r="C3" s="38"/>
      <c r="D3" s="37"/>
      <c r="E3" s="33"/>
    </row>
    <row r="4" spans="1:5" ht="24.95" customHeight="1">
      <c r="A4" s="75">
        <v>1</v>
      </c>
      <c r="B4" s="36" t="s">
        <v>14</v>
      </c>
      <c r="C4" s="38"/>
      <c r="D4" s="37" t="s">
        <v>15</v>
      </c>
      <c r="E4" s="38"/>
    </row>
    <row r="5" spans="1:5" ht="24.95" customHeight="1">
      <c r="A5" s="75">
        <v>2</v>
      </c>
      <c r="B5" s="38" t="s">
        <v>322</v>
      </c>
      <c r="C5" s="38"/>
      <c r="D5" s="37" t="s">
        <v>515</v>
      </c>
      <c r="E5" s="38"/>
    </row>
    <row r="6" spans="1:5" ht="25.15" customHeight="1">
      <c r="A6" s="18" t="s">
        <v>32</v>
      </c>
      <c r="B6" s="45" t="s">
        <v>511</v>
      </c>
      <c r="C6" s="38"/>
      <c r="D6" s="37"/>
      <c r="E6" s="38"/>
    </row>
    <row r="7" spans="1:5" ht="24.95" customHeight="1">
      <c r="A7" s="75">
        <v>1</v>
      </c>
      <c r="B7" s="36" t="s">
        <v>14</v>
      </c>
      <c r="C7" s="38"/>
      <c r="D7" s="37" t="s">
        <v>15</v>
      </c>
      <c r="E7" s="38"/>
    </row>
    <row r="8" spans="1:5" ht="45" customHeight="1">
      <c r="A8" s="75">
        <v>2</v>
      </c>
      <c r="B8" s="38" t="s">
        <v>322</v>
      </c>
      <c r="C8" s="38"/>
      <c r="D8" s="37" t="s">
        <v>323</v>
      </c>
      <c r="E8" s="38"/>
    </row>
    <row r="9" spans="1:5" ht="45" customHeight="1">
      <c r="A9" s="75">
        <v>3</v>
      </c>
      <c r="B9" s="38" t="s">
        <v>516</v>
      </c>
      <c r="C9" s="38"/>
      <c r="D9" s="37" t="s">
        <v>324</v>
      </c>
      <c r="E9" s="38"/>
    </row>
    <row r="10" spans="1:5" ht="45" customHeight="1">
      <c r="A10" s="75">
        <v>4</v>
      </c>
      <c r="B10" s="38" t="s">
        <v>325</v>
      </c>
      <c r="C10" s="38"/>
      <c r="D10" s="37" t="s">
        <v>517</v>
      </c>
      <c r="E10" s="38"/>
    </row>
    <row r="11" spans="1:5" ht="24.95" customHeight="1">
      <c r="A11" s="18" t="s">
        <v>34</v>
      </c>
      <c r="B11" s="71" t="s">
        <v>512</v>
      </c>
      <c r="C11" s="38"/>
      <c r="D11" s="37"/>
      <c r="E11" s="38"/>
    </row>
    <row r="12" spans="1:5" ht="24.95" customHeight="1">
      <c r="A12" s="75">
        <v>1</v>
      </c>
      <c r="B12" s="36" t="s">
        <v>14</v>
      </c>
      <c r="C12" s="38"/>
      <c r="D12" s="37" t="s">
        <v>15</v>
      </c>
      <c r="E12" s="38"/>
    </row>
    <row r="13" spans="1:5" ht="24.95" customHeight="1">
      <c r="A13" s="75">
        <v>2</v>
      </c>
      <c r="B13" s="38" t="s">
        <v>519</v>
      </c>
      <c r="C13" s="38"/>
      <c r="D13" s="37" t="s">
        <v>520</v>
      </c>
      <c r="E13" s="38"/>
    </row>
    <row r="14" spans="1:5" ht="24.95" customHeight="1">
      <c r="A14" s="75">
        <v>3</v>
      </c>
      <c r="B14" s="38" t="s">
        <v>455</v>
      </c>
      <c r="C14" s="38"/>
      <c r="D14" s="37" t="s">
        <v>521</v>
      </c>
      <c r="E14" s="38"/>
    </row>
    <row r="15" spans="1:5" ht="24.95" customHeight="1">
      <c r="A15" s="18" t="s">
        <v>35</v>
      </c>
      <c r="B15" s="71" t="s">
        <v>513</v>
      </c>
      <c r="C15" s="38"/>
      <c r="D15" s="37"/>
      <c r="E15" s="38"/>
    </row>
    <row r="16" spans="1:5" ht="24.95" customHeight="1">
      <c r="A16" s="75">
        <v>1</v>
      </c>
      <c r="B16" s="38" t="s">
        <v>518</v>
      </c>
      <c r="C16" s="38"/>
      <c r="D16" s="37" t="s">
        <v>15</v>
      </c>
      <c r="E16" s="38"/>
    </row>
    <row r="17" spans="1:5" ht="24.95" customHeight="1">
      <c r="A17" s="75">
        <v>2</v>
      </c>
      <c r="B17" s="38" t="s">
        <v>48</v>
      </c>
      <c r="C17" s="38"/>
      <c r="D17" s="37" t="s">
        <v>522</v>
      </c>
      <c r="E17" s="38"/>
    </row>
    <row r="18" spans="1:5" ht="24.95" customHeight="1">
      <c r="A18" s="75">
        <v>3</v>
      </c>
      <c r="B18" s="38" t="s">
        <v>455</v>
      </c>
      <c r="C18" s="38"/>
      <c r="D18" s="37" t="s">
        <v>523</v>
      </c>
      <c r="E18" s="38"/>
    </row>
    <row r="19" spans="1:5" ht="24.95" customHeight="1">
      <c r="A19" s="18" t="s">
        <v>36</v>
      </c>
      <c r="B19" s="71" t="s">
        <v>514</v>
      </c>
      <c r="C19" s="38"/>
      <c r="D19" s="37"/>
      <c r="E19" s="38"/>
    </row>
    <row r="20" spans="1:5" ht="24.95" customHeight="1">
      <c r="A20" s="75">
        <v>1</v>
      </c>
      <c r="B20" s="38" t="s">
        <v>518</v>
      </c>
      <c r="C20" s="38"/>
      <c r="D20" s="37" t="s">
        <v>15</v>
      </c>
      <c r="E20" s="38"/>
    </row>
    <row r="21" spans="1:5" ht="45" customHeight="1">
      <c r="A21" s="75">
        <v>2</v>
      </c>
      <c r="B21" s="38" t="s">
        <v>48</v>
      </c>
      <c r="C21" s="38"/>
      <c r="D21" s="37" t="s">
        <v>524</v>
      </c>
      <c r="E21" s="38"/>
    </row>
    <row r="22" spans="1:5" ht="45" customHeight="1">
      <c r="A22" s="20">
        <v>3</v>
      </c>
      <c r="B22" s="49" t="s">
        <v>455</v>
      </c>
      <c r="C22" s="49"/>
      <c r="D22" s="48" t="s">
        <v>525</v>
      </c>
      <c r="E22" s="38"/>
    </row>
  </sheetData>
  <customSheetViews>
    <customSheetView guid="{D3A5F5EB-CC35-43A2-B9EA-D2452A3E32BC}">
      <selection activeCell="A2" sqref="A2"/>
      <pageMargins left="0.70866141732283472" right="0.46" top="0.6692913385826772" bottom="0.47244094488188981" header="0.31496062992125984" footer="0.31496062992125984"/>
      <pageSetup paperSize="9" scale="80" orientation="portrait" r:id="rId1"/>
    </customSheetView>
  </customSheetViews>
  <pageMargins left="0.70866141732283472" right="0.46" top="0.6692913385826772" bottom="0.47244094488188981" header="0.31496062992125984" footer="0.31496062992125984"/>
  <pageSetup paperSize="9" scale="8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Danh mục vật tư</vt:lpstr>
      <vt:lpstr>Recloser, LBS, TU nguồn </vt:lpstr>
      <vt:lpstr>Cầu dao</vt:lpstr>
      <vt:lpstr>Chống sét</vt:lpstr>
      <vt:lpstr>Cách điện</vt:lpstr>
      <vt:lpstr>Cầu chì tự rơi</vt:lpstr>
      <vt:lpstr>Dây và cáp điện</vt:lpstr>
      <vt:lpstr>Đầu cốt</vt:lpstr>
      <vt:lpstr>Kẹp cáp</vt:lpstr>
      <vt:lpstr>Cột điện</vt:lpstr>
      <vt:lpstr>Vật tư khác</vt:lpstr>
      <vt:lpstr>Vật tư phần xây dựng</vt:lpstr>
      <vt:lpstr>'Cách điện'!Print_Area</vt:lpstr>
      <vt:lpstr>'Cầu chì tự rơi'!Print_Area</vt:lpstr>
      <vt:lpstr>'Cầu dao'!Print_Area</vt:lpstr>
      <vt:lpstr>'Chống sét'!Print_Area</vt:lpstr>
      <vt:lpstr>'Danh mục vật tư'!Print_Area</vt:lpstr>
      <vt:lpstr>'Đầu cốt'!Print_Area</vt:lpstr>
      <vt:lpstr>'Dây và cáp điện'!Print_Area</vt:lpstr>
      <vt:lpstr>'Kẹp cáp'!Print_Area</vt:lpstr>
      <vt:lpstr>'Recloser, LBS, TU nguồn '!Print_Area</vt:lpstr>
      <vt:lpstr>'Vật tư khác'!Print_Area</vt:lpstr>
      <vt:lpstr>'Vật tư phần xây dựng'!Print_Area</vt:lpstr>
      <vt:lpstr>'Cách điện'!Print_Titles</vt:lpstr>
      <vt:lpstr>'Cầu chì tự rơi'!Print_Titles</vt:lpstr>
      <vt:lpstr>'Cầu dao'!Print_Titles</vt:lpstr>
      <vt:lpstr>'Chống sét'!Print_Titles</vt:lpstr>
      <vt:lpstr>'Cột điện'!Print_Titles</vt:lpstr>
      <vt:lpstr>'Danh mục vật tư'!Print_Titles</vt:lpstr>
      <vt:lpstr>'Đầu cốt'!Print_Titles</vt:lpstr>
      <vt:lpstr>'Dây và cáp điện'!Print_Titles</vt:lpstr>
      <vt:lpstr>'Kẹp cáp'!Print_Titles</vt:lpstr>
      <vt:lpstr>'Recloser, LBS, TU nguồn '!Print_Titles</vt:lpstr>
      <vt:lpstr>'Vật tư khác'!Print_Titles</vt:lpstr>
      <vt:lpstr>'Vật tư phần xây dựng'!Print_Titles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pham bao yen</cp:lastModifiedBy>
  <cp:lastPrinted>2026-04-13T08:12:00Z</cp:lastPrinted>
  <dcterms:created xsi:type="dcterms:W3CDTF">2023-09-22T11:26:08Z</dcterms:created>
  <dcterms:modified xsi:type="dcterms:W3CDTF">2026-04-13T08:12:03Z</dcterms:modified>
</cp:coreProperties>
</file>